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5F58ED26-09B4-4E16-AFE6-BE5CE968DE2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1" sheetId="8" r:id="rId1"/>
    <sheet name="Таблица 2" sheetId="9" r:id="rId2"/>
    <sheet name="таблица 6" sheetId="5" r:id="rId3"/>
  </sheets>
  <definedNames>
    <definedName name="_xlnm.Print_Area" localSheetId="0">'Таблица 1'!$A$1:$N$11</definedName>
    <definedName name="_xlnm.Print_Area" localSheetId="1">'Таблица 2'!$A$1:$O$167</definedName>
    <definedName name="_xlnm.Print_Area" localSheetId="2">'таблица 6'!$A$1:$H$18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8" i="9" l="1"/>
  <c r="J72" i="9" l="1"/>
  <c r="J46" i="9"/>
  <c r="J81" i="9" s="1"/>
  <c r="J39" i="9"/>
  <c r="I65" i="9" l="1"/>
  <c r="J65" i="9"/>
  <c r="J144" i="9" l="1"/>
  <c r="J44" i="9"/>
  <c r="J58" i="9"/>
  <c r="I39" i="9" l="1"/>
  <c r="I46" i="9"/>
  <c r="I132" i="9"/>
  <c r="I118" i="9"/>
  <c r="E39" i="9" l="1"/>
  <c r="L81" i="9" l="1"/>
  <c r="L37" i="9"/>
  <c r="I19" i="9" l="1"/>
  <c r="I58" i="9" l="1"/>
  <c r="I51" i="9"/>
  <c r="I22" i="9" l="1"/>
  <c r="I44" i="9" l="1"/>
  <c r="K37" i="9"/>
  <c r="H111" i="9" l="1"/>
  <c r="H11" i="9"/>
  <c r="E11" i="9" s="1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l="1"/>
  <c r="E65" i="9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1" i="9" l="1"/>
  <c r="E96" i="9" s="1"/>
  <c r="E80" i="9"/>
  <c r="E84" i="9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<sst xmlns="http://schemas.openxmlformats.org/spreadsheetml/2006/main" count="256" uniqueCount="108">
  <si>
    <t>Источники финансирования</t>
  </si>
  <si>
    <t>всего</t>
  </si>
  <si>
    <t>в том числе</t>
  </si>
  <si>
    <t>1.1.</t>
  </si>
  <si>
    <t>федеральный бюджет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</si>
  <si>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</si>
  <si>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</si>
  <si>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</si>
  <si>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</si>
  <si>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</si>
  <si>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</si>
  <si>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</si>
  <si>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</si>
  <si>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</si>
  <si>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</si>
  <si>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</si>
  <si>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</si>
  <si>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</si>
  <si>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</si>
  <si>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</si>
  <si>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</si>
  <si>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</si>
  <si>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</si>
  <si>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</si>
  <si>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</si>
  <si>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</si>
  <si>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</si>
  <si>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</si>
  <si>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</si>
  <si>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</si>
  <si>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</si>
  <si>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</si>
  <si>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</si>
  <si>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</si>
  <si>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</si>
  <si>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</si>
  <si>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</si>
  <si>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</si>
  <si>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</si>
  <si>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</si>
  <si>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</si>
  <si>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</si>
  <si>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</si>
  <si>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</si>
  <si>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</si>
  <si>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</si>
  <si>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</si>
  <si>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</si>
  <si>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</si>
  <si>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</si>
  <si>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</si>
  <si>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</si>
  <si>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</si>
  <si>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</si>
  <si>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</si>
  <si>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</si>
  <si>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</si>
  <si>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</si>
  <si>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</si>
  <si>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</si>
  <si>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</si>
  <si>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</si>
  <si>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</si>
  <si>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</si>
  <si>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</si>
  <si>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</si>
  <si>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</si>
  <si>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</si>
  <si>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</si>
  <si>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</si>
  <si>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</si>
  <si>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</si>
  <si>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</si>
  <si>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Количество организованных и проведенных муниципальных конкурсов в сфере охраны труда, ед.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</si>
  <si>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</si>
  <si>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</si>
  <si>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</si>
  <si>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</si>
  <si>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</si>
  <si>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</si>
  <si>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</si>
  <si>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</si>
  <si>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</si>
  <si>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</si>
  <si>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</si>
  <si>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</si>
  <si>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</si>
  <si>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</si>
  <si>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</si>
  <si>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</si>
  <si>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</si>
  <si>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</si>
  <si>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</si>
  <si>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администрация              сп. Каркатеевы</t>
  </si>
  <si>
    <t>".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</si>
  <si>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</t>
    </r>
  </si>
  <si>
    <t>Соисполнитель                                        МКУ "Управление по делам администрации Нефтеюганского района"</t>
  </si>
  <si>
    <t>Распределение финансовых ресурсов муниципальной программы</t>
  </si>
  <si>
    <t>Основные мероприятия муниципальной программы</t>
  </si>
  <si>
    <t>средства по Соглашениям по передаче полномочий*</t>
  </si>
  <si>
    <t>средства поселений**</t>
  </si>
  <si>
    <t>иные источники***</t>
  </si>
  <si>
    <t>средства по соглашениям по передаче полномочий*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</si>
  <si>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</si>
  <si>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***в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</si>
  <si>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</si>
  <si>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1.2.</t>
  </si>
  <si>
    <t>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</si>
</sst>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  <numFmt numFmtId="167" formatCode="_-* #,##0.0_р_._-;\-* #,##0.0_р_._-;_-* &quot;-&quot;??_р_._-;_-@_-"/>
    <numFmt numFmtId="168" formatCode="#,##0.00000_ ;\-#,##0.00000\ "/>
    <numFmt numFmtId="169" formatCode="0.00000"/>
    <numFmt numFmtId="170" formatCode="#,##0.00_ ;\-#,##0.00\ "/>
    <numFmt numFmtId="171" formatCode="_-* #,##0.00000_р_._-;\-* #,##0.00000_р_._-;_-* &quot;-&quot;???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203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165" fontId="10" fillId="2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165" fontId="15" fillId="2" borderId="1" xfId="2" applyNumberFormat="1" applyFont="1" applyFill="1" applyBorder="1" applyAlignment="1">
      <alignment horizontal="center" vertical="center" wrapText="1"/>
    </xf>
    <xf numFmtId="167" fontId="17" fillId="2" borderId="1" xfId="2" applyNumberFormat="1" applyFont="1" applyFill="1" applyBorder="1" applyAlignment="1">
      <alignment horizontal="left" vertical="center" wrapText="1"/>
    </xf>
    <xf numFmtId="165" fontId="16" fillId="2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center" vertical="top" wrapText="1"/>
    </xf>
    <xf numFmtId="165" fontId="17" fillId="2" borderId="1" xfId="2" applyNumberFormat="1" applyFont="1" applyFill="1" applyBorder="1" applyAlignment="1">
      <alignment horizontal="center" vertical="center" wrapText="1"/>
    </xf>
    <xf numFmtId="167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7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7" fontId="16" fillId="0" borderId="1" xfId="2" applyNumberFormat="1" applyFont="1" applyFill="1" applyBorder="1" applyAlignment="1">
      <alignment horizontal="left" vertical="center" wrapText="1"/>
    </xf>
    <xf numFmtId="167" fontId="15" fillId="0" borderId="1" xfId="2" applyNumberFormat="1" applyFont="1" applyFill="1" applyBorder="1" applyAlignment="1">
      <alignment horizontal="left" vertical="center" wrapText="1"/>
    </xf>
    <xf numFmtId="165" fontId="15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7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8" fontId="17" fillId="2" borderId="1" xfId="2" applyNumberFormat="1" applyFont="1" applyFill="1" applyBorder="1" applyAlignment="1">
      <alignment horizontal="center" vertical="center" wrapText="1"/>
    </xf>
    <xf numFmtId="168" fontId="6" fillId="0" borderId="1" xfId="2" applyNumberFormat="1" applyFont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 wrapText="1"/>
    </xf>
    <xf numFmtId="168" fontId="10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Border="1" applyAlignment="1">
      <alignment horizontal="center" vertical="center"/>
    </xf>
    <xf numFmtId="169" fontId="10" fillId="2" borderId="1" xfId="2" applyNumberFormat="1" applyFont="1" applyFill="1" applyBorder="1" applyAlignment="1">
      <alignment horizontal="center" vertical="center" wrapText="1"/>
    </xf>
    <xf numFmtId="168" fontId="15" fillId="2" borderId="1" xfId="2" applyNumberFormat="1" applyFont="1" applyFill="1" applyBorder="1" applyAlignment="1">
      <alignment horizontal="center" vertical="center" wrapText="1"/>
    </xf>
    <xf numFmtId="169" fontId="5" fillId="2" borderId="1" xfId="2" applyNumberFormat="1" applyFont="1" applyFill="1" applyBorder="1" applyAlignment="1">
      <alignment horizontal="center" vertical="center"/>
    </xf>
    <xf numFmtId="168" fontId="15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8" fontId="6" fillId="2" borderId="1" xfId="2" applyNumberFormat="1" applyFont="1" applyFill="1" applyBorder="1" applyAlignment="1">
      <alignment horizontal="center" vertical="center"/>
    </xf>
    <xf numFmtId="169" fontId="5" fillId="2" borderId="1" xfId="2" applyNumberFormat="1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170" fontId="17" fillId="2" borderId="1" xfId="2" applyNumberFormat="1" applyFont="1" applyFill="1" applyBorder="1" applyAlignment="1">
      <alignment horizontal="center" vertical="center" wrapText="1"/>
    </xf>
    <xf numFmtId="170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70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70" fontId="15" fillId="2" borderId="1" xfId="2" applyNumberFormat="1" applyFont="1" applyFill="1" applyBorder="1" applyAlignment="1">
      <alignment horizontal="center" vertical="center" wrapText="1"/>
    </xf>
    <xf numFmtId="170" fontId="15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 wrapText="1"/>
    </xf>
    <xf numFmtId="171" fontId="15" fillId="2" borderId="1" xfId="2" applyNumberFormat="1" applyFont="1" applyFill="1" applyBorder="1" applyAlignment="1">
      <alignment vertical="center" wrapText="1"/>
    </xf>
    <xf numFmtId="171" fontId="16" fillId="2" borderId="1" xfId="2" applyNumberFormat="1" applyFont="1" applyFill="1" applyBorder="1" applyAlignment="1">
      <alignment vertical="center" wrapText="1"/>
    </xf>
    <xf numFmtId="169" fontId="10" fillId="2" borderId="1" xfId="2" applyNumberFormat="1" applyFont="1" applyFill="1" applyBorder="1" applyAlignment="1">
      <alignment horizontal="center" vertical="center"/>
    </xf>
    <xf numFmtId="171" fontId="10" fillId="2" borderId="1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right"/>
    </xf>
    <xf numFmtId="171" fontId="10" fillId="2" borderId="1" xfId="2" applyNumberFormat="1" applyFont="1" applyFill="1" applyBorder="1" applyAlignment="1">
      <alignment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top" wrapText="1"/>
    </xf>
    <xf numFmtId="0" fontId="4" fillId="2" borderId="15" xfId="2" applyFont="1" applyFill="1" applyBorder="1" applyAlignment="1">
      <alignment horizontal="left" wrapText="1"/>
    </xf>
    <xf numFmtId="0" fontId="16" fillId="2" borderId="1" xfId="2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7" fontId="16" fillId="0" borderId="13" xfId="2" applyNumberFormat="1" applyFont="1" applyFill="1" applyBorder="1" applyAlignment="1">
      <alignment horizontal="center" vertical="center" wrapText="1"/>
    </xf>
    <xf numFmtId="167" fontId="16" fillId="0" borderId="12" xfId="2" applyNumberFormat="1" applyFont="1" applyFill="1" applyBorder="1" applyAlignment="1">
      <alignment horizontal="center" vertical="center" wrapText="1"/>
    </xf>
    <xf numFmtId="167" fontId="16" fillId="0" borderId="11" xfId="2" applyNumberFormat="1" applyFont="1" applyFill="1" applyBorder="1" applyAlignment="1">
      <alignment horizontal="center" vertical="center" wrapText="1"/>
    </xf>
    <xf numFmtId="167" fontId="16" fillId="0" borderId="10" xfId="2" applyNumberFormat="1" applyFont="1" applyFill="1" applyBorder="1" applyAlignment="1">
      <alignment horizontal="center" vertical="center" wrapText="1"/>
    </xf>
    <xf numFmtId="167" fontId="16" fillId="0" borderId="8" xfId="2" applyNumberFormat="1" applyFont="1" applyFill="1" applyBorder="1" applyAlignment="1">
      <alignment horizontal="center" vertical="center" wrapText="1"/>
    </xf>
    <xf numFmtId="167" fontId="16" fillId="0" borderId="7" xfId="2" applyNumberFormat="1" applyFont="1" applyFill="1" applyBorder="1" applyAlignment="1">
      <alignment horizontal="center" vertical="center" wrapText="1"/>
    </xf>
    <xf numFmtId="167" fontId="16" fillId="0" borderId="3" xfId="2" applyNumberFormat="1" applyFont="1" applyFill="1" applyBorder="1" applyAlignment="1">
      <alignment horizontal="center" vertical="top" wrapText="1"/>
    </xf>
    <xf numFmtId="167" fontId="16" fillId="0" borderId="9" xfId="2" applyNumberFormat="1" applyFont="1" applyFill="1" applyBorder="1" applyAlignment="1">
      <alignment horizontal="center" vertical="top" wrapText="1"/>
    </xf>
    <xf numFmtId="167" fontId="16" fillId="0" borderId="2" xfId="2" applyNumberFormat="1" applyFont="1" applyFill="1" applyBorder="1" applyAlignment="1">
      <alignment horizontal="center" vertical="top" wrapText="1"/>
    </xf>
    <xf numFmtId="167" fontId="16" fillId="2" borderId="13" xfId="2" applyNumberFormat="1" applyFont="1" applyFill="1" applyBorder="1" applyAlignment="1">
      <alignment horizontal="left" vertical="center" wrapText="1"/>
    </xf>
    <xf numFmtId="167" fontId="16" fillId="2" borderId="12" xfId="2" applyNumberFormat="1" applyFont="1" applyFill="1" applyBorder="1" applyAlignment="1">
      <alignment horizontal="left" vertical="center" wrapText="1"/>
    </xf>
    <xf numFmtId="167" fontId="16" fillId="2" borderId="11" xfId="2" applyNumberFormat="1" applyFont="1" applyFill="1" applyBorder="1" applyAlignment="1">
      <alignment horizontal="left" vertical="center" wrapText="1"/>
    </xf>
    <xf numFmtId="167" fontId="16" fillId="2" borderId="10" xfId="2" applyNumberFormat="1" applyFont="1" applyFill="1" applyBorder="1" applyAlignment="1">
      <alignment horizontal="left" vertical="center" wrapText="1"/>
    </xf>
    <xf numFmtId="167" fontId="16" fillId="2" borderId="8" xfId="2" applyNumberFormat="1" applyFont="1" applyFill="1" applyBorder="1" applyAlignment="1">
      <alignment horizontal="left" vertical="center" wrapText="1"/>
    </xf>
    <xf numFmtId="167" fontId="16" fillId="2" borderId="7" xfId="2" applyNumberFormat="1" applyFont="1" applyFill="1" applyBorder="1" applyAlignment="1">
      <alignment horizontal="left" vertical="center" wrapText="1"/>
    </xf>
    <xf numFmtId="167" fontId="16" fillId="2" borderId="6" xfId="2" applyNumberFormat="1" applyFont="1" applyFill="1" applyBorder="1" applyAlignment="1">
      <alignment horizontal="left" vertical="top" wrapText="1"/>
    </xf>
    <xf numFmtId="167" fontId="16" fillId="2" borderId="4" xfId="2" applyNumberFormat="1" applyFont="1" applyFill="1" applyBorder="1" applyAlignment="1">
      <alignment horizontal="left" vertical="top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top" wrapText="1"/>
    </xf>
    <xf numFmtId="167" fontId="16" fillId="2" borderId="9" xfId="2" applyNumberFormat="1" applyFont="1" applyFill="1" applyBorder="1" applyAlignment="1">
      <alignment horizontal="center" vertical="top" wrapText="1"/>
    </xf>
    <xf numFmtId="167" fontId="16" fillId="2" borderId="2" xfId="2" applyNumberFormat="1" applyFont="1" applyFill="1" applyBorder="1" applyAlignment="1">
      <alignment horizontal="center" vertical="top" wrapText="1"/>
    </xf>
    <xf numFmtId="167" fontId="16" fillId="2" borderId="3" xfId="2" applyNumberFormat="1" applyFont="1" applyFill="1" applyBorder="1" applyAlignment="1">
      <alignment horizontal="left" vertical="center" wrapText="1"/>
    </xf>
    <xf numFmtId="167" fontId="16" fillId="2" borderId="9" xfId="2" applyNumberFormat="1" applyFont="1" applyFill="1" applyBorder="1" applyAlignment="1">
      <alignment horizontal="left" vertical="center" wrapText="1"/>
    </xf>
    <xf numFmtId="167" fontId="16" fillId="2" borderId="2" xfId="2" applyNumberFormat="1" applyFont="1" applyFill="1" applyBorder="1" applyAlignment="1">
      <alignment horizontal="left" vertical="center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7" fontId="16" fillId="2" borderId="13" xfId="2" applyNumberFormat="1" applyFont="1" applyFill="1" applyBorder="1" applyAlignment="1">
      <alignment horizontal="center" vertical="center" wrapText="1"/>
    </xf>
    <xf numFmtId="167" fontId="16" fillId="2" borderId="12" xfId="2" applyNumberFormat="1" applyFont="1" applyFill="1" applyBorder="1" applyAlignment="1">
      <alignment horizontal="center" vertical="center" wrapText="1"/>
    </xf>
    <xf numFmtId="167" fontId="16" fillId="2" borderId="11" xfId="2" applyNumberFormat="1" applyFont="1" applyFill="1" applyBorder="1" applyAlignment="1">
      <alignment horizontal="center" vertical="center" wrapText="1"/>
    </xf>
    <xf numFmtId="167" fontId="16" fillId="2" borderId="10" xfId="2" applyNumberFormat="1" applyFont="1" applyFill="1" applyBorder="1" applyAlignment="1">
      <alignment horizontal="center" vertical="center" wrapText="1"/>
    </xf>
    <xf numFmtId="167" fontId="16" fillId="2" borderId="8" xfId="2" applyNumberFormat="1" applyFont="1" applyFill="1" applyBorder="1" applyAlignment="1">
      <alignment horizontal="center" vertical="center" wrapText="1"/>
    </xf>
    <xf numFmtId="167" fontId="16" fillId="2" borderId="7" xfId="2" applyNumberFormat="1" applyFont="1" applyFill="1" applyBorder="1" applyAlignment="1">
      <alignment horizontal="center" vertical="center" wrapText="1"/>
    </xf>
    <xf numFmtId="167" fontId="16" fillId="2" borderId="13" xfId="2" applyNumberFormat="1" applyFont="1" applyFill="1" applyBorder="1" applyAlignment="1">
      <alignment horizontal="center" vertical="top" wrapText="1"/>
    </xf>
    <xf numFmtId="167" fontId="16" fillId="2" borderId="12" xfId="2" applyNumberFormat="1" applyFont="1" applyFill="1" applyBorder="1" applyAlignment="1">
      <alignment horizontal="center" vertical="top" wrapText="1"/>
    </xf>
    <xf numFmtId="167" fontId="16" fillId="2" borderId="11" xfId="2" applyNumberFormat="1" applyFont="1" applyFill="1" applyBorder="1" applyAlignment="1">
      <alignment horizontal="center" vertical="top" wrapText="1"/>
    </xf>
    <xf numFmtId="167" fontId="16" fillId="2" borderId="10" xfId="2" applyNumberFormat="1" applyFont="1" applyFill="1" applyBorder="1" applyAlignment="1">
      <alignment horizontal="center" vertical="top" wrapText="1"/>
    </xf>
    <xf numFmtId="167" fontId="16" fillId="2" borderId="8" xfId="2" applyNumberFormat="1" applyFont="1" applyFill="1" applyBorder="1" applyAlignment="1">
      <alignment horizontal="center" vertical="top" wrapText="1"/>
    </xf>
    <xf numFmtId="167" fontId="16" fillId="2" borderId="7" xfId="2" applyNumberFormat="1" applyFont="1" applyFill="1" applyBorder="1" applyAlignment="1">
      <alignment horizontal="center" vertical="top" wrapText="1"/>
    </xf>
    <xf numFmtId="167" fontId="15" fillId="2" borderId="13" xfId="2" applyNumberFormat="1" applyFont="1" applyFill="1" applyBorder="1" applyAlignment="1">
      <alignment horizontal="center" vertical="center" wrapText="1"/>
    </xf>
    <xf numFmtId="167" fontId="15" fillId="2" borderId="12" xfId="2" applyNumberFormat="1" applyFont="1" applyFill="1" applyBorder="1" applyAlignment="1">
      <alignment horizontal="center" vertical="center" wrapText="1"/>
    </xf>
    <xf numFmtId="167" fontId="15" fillId="2" borderId="11" xfId="2" applyNumberFormat="1" applyFont="1" applyFill="1" applyBorder="1" applyAlignment="1">
      <alignment horizontal="center" vertical="center" wrapText="1"/>
    </xf>
    <xf numFmtId="167" fontId="15" fillId="2" borderId="10" xfId="2" applyNumberFormat="1" applyFont="1" applyFill="1" applyBorder="1" applyAlignment="1">
      <alignment horizontal="center" vertical="center" wrapText="1"/>
    </xf>
    <xf numFmtId="167" fontId="15" fillId="2" borderId="8" xfId="2" applyNumberFormat="1" applyFont="1" applyFill="1" applyBorder="1" applyAlignment="1">
      <alignment horizontal="center" vertical="center" wrapText="1"/>
    </xf>
    <xf numFmtId="167" fontId="15" fillId="2" borderId="7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center" wrapText="1"/>
    </xf>
    <xf numFmtId="167" fontId="16" fillId="2" borderId="9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Fill="1" applyBorder="1" applyAlignment="1">
      <alignment horizontal="center" vertical="top" wrapText="1"/>
    </xf>
    <xf numFmtId="167" fontId="10" fillId="2" borderId="3" xfId="2" applyNumberFormat="1" applyFont="1" applyFill="1" applyBorder="1" applyAlignment="1">
      <alignment horizontal="center" vertical="top" wrapText="1"/>
    </xf>
    <xf numFmtId="167" fontId="10" fillId="2" borderId="9" xfId="2" applyNumberFormat="1" applyFont="1" applyFill="1" applyBorder="1" applyAlignment="1">
      <alignment horizontal="center" vertical="top" wrapText="1"/>
    </xf>
    <xf numFmtId="167" fontId="10" fillId="2" borderId="2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7" customWidth="1"/>
    <col min="2" max="2" width="42.7109375" style="4" customWidth="1"/>
    <col min="3" max="3" width="17.42578125" style="4" customWidth="1"/>
    <col min="4" max="4" width="10" style="4" hidden="1" customWidth="1"/>
    <col min="5" max="5" width="9.7109375" style="4" hidden="1" customWidth="1"/>
    <col min="6" max="6" width="9.42578125" style="4" customWidth="1"/>
    <col min="7" max="7" width="9.85546875" style="4" customWidth="1"/>
    <col min="8" max="8" width="9.7109375" style="4" customWidth="1"/>
    <col min="9" max="9" width="9.28515625" style="4" customWidth="1"/>
    <col min="10" max="10" width="9.42578125" style="4" customWidth="1"/>
    <col min="11" max="11" width="9.85546875" style="4" customWidth="1"/>
    <col min="12" max="12" width="0.140625" style="4" hidden="1" customWidth="1"/>
    <col min="13" max="13" width="11.42578125" style="4" customWidth="1"/>
    <col min="14" max="14" width="19.7109375" style="6" customWidth="1"/>
    <col min="15" max="15" width="20.42578125" style="5" customWidth="1"/>
    <col min="16" max="18" width="9.28515625" style="4" bestFit="1" customWidth="1"/>
    <col min="19" max="19" width="10.140625" style="4" bestFit="1" customWidth="1"/>
    <col min="20" max="20" width="11.28515625" style="4" customWidth="1"/>
    <col min="21" max="16384" width="9.140625" style="4"/>
  </cols>
  <sheetData>
    <row r="1" spans="1:15" s="7" customFormat="1" ht="30" hidden="1" customHeight="1" x14ac:dyDescent="0.2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6"/>
    </row>
    <row r="2" spans="1:15" s="7" customFormat="1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6"/>
    </row>
    <row r="3" spans="1:15" s="7" customFormat="1" ht="15.75" x14ac:dyDescent="0.25">
      <c r="A3" s="116" t="s">
        <v>11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6"/>
    </row>
    <row r="4" spans="1:15" s="7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8" t="s">
        <v>10</v>
      </c>
      <c r="O4" s="16"/>
    </row>
    <row r="5" spans="1:15" s="7" customFormat="1" ht="21.75" customHeight="1" x14ac:dyDescent="0.2">
      <c r="A5" s="112" t="s">
        <v>36</v>
      </c>
      <c r="B5" s="112" t="s">
        <v>35</v>
      </c>
      <c r="C5" s="113" t="s">
        <v>16</v>
      </c>
      <c r="D5" s="118" t="s">
        <v>12</v>
      </c>
      <c r="E5" s="119"/>
      <c r="F5" s="119"/>
      <c r="G5" s="119"/>
      <c r="H5" s="119"/>
      <c r="I5" s="119"/>
      <c r="J5" s="119"/>
      <c r="K5" s="119"/>
      <c r="L5" s="119"/>
      <c r="M5" s="120"/>
      <c r="N5" s="114" t="s">
        <v>34</v>
      </c>
      <c r="O5" s="16"/>
    </row>
    <row r="6" spans="1:15" s="7" customFormat="1" ht="96" customHeight="1" x14ac:dyDescent="0.2">
      <c r="A6" s="112"/>
      <c r="B6" s="112"/>
      <c r="C6" s="113"/>
      <c r="D6" s="17"/>
      <c r="E6" s="17"/>
      <c r="F6" s="17" t="s">
        <v>37</v>
      </c>
      <c r="G6" s="17" t="s">
        <v>38</v>
      </c>
      <c r="H6" s="17" t="s">
        <v>39</v>
      </c>
      <c r="I6" s="17" t="s">
        <v>40</v>
      </c>
      <c r="J6" s="17" t="s">
        <v>41</v>
      </c>
      <c r="K6" s="17" t="s">
        <v>42</v>
      </c>
      <c r="L6" s="17"/>
      <c r="M6" s="17" t="s">
        <v>49</v>
      </c>
      <c r="N6" s="115"/>
      <c r="O6" s="16"/>
    </row>
    <row r="7" spans="1:15" s="11" customFormat="1" ht="15.75" x14ac:dyDescent="0.2">
      <c r="A7" s="13">
        <v>1</v>
      </c>
      <c r="B7" s="13">
        <v>2</v>
      </c>
      <c r="C7" s="13">
        <v>3</v>
      </c>
      <c r="D7" s="13"/>
      <c r="E7" s="13"/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/>
      <c r="M7" s="13">
        <v>10</v>
      </c>
      <c r="N7" s="13">
        <v>11</v>
      </c>
      <c r="O7" s="12"/>
    </row>
    <row r="8" spans="1:15" s="11" customFormat="1" ht="63" x14ac:dyDescent="0.2">
      <c r="A8" s="13">
        <v>1</v>
      </c>
      <c r="B8" s="14" t="s">
        <v>76</v>
      </c>
      <c r="C8" s="15">
        <v>26.7</v>
      </c>
      <c r="D8" s="15"/>
      <c r="E8" s="15"/>
      <c r="F8" s="15">
        <v>26.7</v>
      </c>
      <c r="G8" s="15">
        <v>26.7</v>
      </c>
      <c r="H8" s="15">
        <v>26.7</v>
      </c>
      <c r="I8" s="15">
        <v>26.7</v>
      </c>
      <c r="J8" s="15">
        <v>26.7</v>
      </c>
      <c r="K8" s="15">
        <v>26.7</v>
      </c>
      <c r="L8" s="15"/>
      <c r="M8" s="15">
        <v>26.7</v>
      </c>
      <c r="N8" s="15">
        <v>26.7</v>
      </c>
      <c r="O8" s="12"/>
    </row>
    <row r="9" spans="1:15" s="11" customFormat="1" ht="84" customHeight="1" x14ac:dyDescent="0.2">
      <c r="A9" s="13">
        <v>2</v>
      </c>
      <c r="B9" s="14" t="s">
        <v>77</v>
      </c>
      <c r="C9" s="13">
        <v>100</v>
      </c>
      <c r="D9" s="13"/>
      <c r="E9" s="13"/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  <c r="L9" s="13"/>
      <c r="M9" s="13">
        <v>100</v>
      </c>
      <c r="N9" s="13">
        <v>100</v>
      </c>
      <c r="O9" s="12"/>
    </row>
    <row r="10" spans="1:15" s="54" customFormat="1" ht="47.25" x14ac:dyDescent="0.2">
      <c r="A10" s="74">
        <v>3</v>
      </c>
      <c r="B10" s="73" t="s">
        <v>73</v>
      </c>
      <c r="C10" s="74">
        <v>2</v>
      </c>
      <c r="D10" s="74"/>
      <c r="E10" s="74"/>
      <c r="F10" s="74">
        <v>2</v>
      </c>
      <c r="G10" s="74">
        <v>2</v>
      </c>
      <c r="H10" s="74">
        <v>2</v>
      </c>
      <c r="I10" s="74">
        <v>2</v>
      </c>
      <c r="J10" s="74">
        <v>2</v>
      </c>
      <c r="K10" s="74">
        <v>2</v>
      </c>
      <c r="L10" s="74"/>
      <c r="M10" s="74">
        <v>2</v>
      </c>
      <c r="N10" s="74">
        <v>2</v>
      </c>
      <c r="O10" s="65"/>
    </row>
    <row r="11" spans="1:15" s="54" customFormat="1" ht="36.75" customHeight="1" x14ac:dyDescent="0.25">
      <c r="A11" s="55">
        <v>4</v>
      </c>
      <c r="B11" s="56" t="s">
        <v>58</v>
      </c>
      <c r="C11" s="55">
        <v>100</v>
      </c>
      <c r="D11" s="55"/>
      <c r="E11" s="55"/>
      <c r="F11" s="55">
        <v>100</v>
      </c>
      <c r="G11" s="55">
        <v>100</v>
      </c>
      <c r="H11" s="55">
        <v>100</v>
      </c>
      <c r="I11" s="55">
        <v>100</v>
      </c>
      <c r="J11" s="55">
        <v>100</v>
      </c>
      <c r="K11" s="55">
        <v>100</v>
      </c>
      <c r="L11" s="55"/>
      <c r="M11" s="55">
        <v>100</v>
      </c>
      <c r="N11" s="55">
        <v>100</v>
      </c>
      <c r="O11" s="53"/>
    </row>
    <row r="12" spans="1:15" ht="16.5" x14ac:dyDescent="0.25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8"/>
    </row>
    <row r="13" spans="1:15" ht="16.5" x14ac:dyDescent="0.25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</row>
    <row r="14" spans="1:15" ht="16.5" x14ac:dyDescent="0.25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</row>
    <row r="15" spans="1:15" ht="16.5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/>
    </row>
    <row r="16" spans="1:15" ht="16.5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8"/>
    </row>
    <row r="17" spans="1:14" ht="16.5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8"/>
    </row>
    <row r="18" spans="1:14" ht="16.5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8"/>
    </row>
    <row r="19" spans="1:14" ht="16.5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8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9"/>
  <sheetViews>
    <sheetView view="pageBreakPreview" topLeftCell="A25" zoomScale="90" zoomScaleNormal="110" zoomScaleSheetLayoutView="90" workbookViewId="0">
      <selection activeCell="J11" sqref="J11"/>
    </sheetView>
  </sheetViews>
  <sheetFormatPr defaultRowHeight="15" x14ac:dyDescent="0.25"/>
  <cols>
    <col min="1" max="1" width="6.7109375" style="26" customWidth="1"/>
    <col min="2" max="2" width="30.28515625" style="26" customWidth="1"/>
    <col min="3" max="3" width="19.5703125" style="26" customWidth="1"/>
    <col min="4" max="4" width="23.28515625" style="22" customWidth="1"/>
    <col min="5" max="5" width="15.140625" style="25" customWidth="1"/>
    <col min="6" max="6" width="0.140625" style="23" hidden="1" customWidth="1"/>
    <col min="7" max="7" width="0.28515625" style="23" hidden="1" customWidth="1"/>
    <col min="8" max="8" width="13.5703125" style="24" customWidth="1"/>
    <col min="9" max="9" width="13.85546875" style="23" customWidth="1"/>
    <col min="10" max="10" width="15.85546875" style="22" customWidth="1"/>
    <col min="11" max="11" width="14.85546875" style="22" customWidth="1"/>
    <col min="12" max="12" width="13" style="21" customWidth="1"/>
    <col min="13" max="13" width="14.85546875" style="21" customWidth="1"/>
    <col min="14" max="14" width="7.28515625" style="21" hidden="1" customWidth="1"/>
    <col min="15" max="15" width="14.7109375" style="21" customWidth="1"/>
    <col min="16" max="16384" width="9.140625" style="21"/>
  </cols>
  <sheetData>
    <row r="1" spans="1:15" ht="31.9" customHeight="1" x14ac:dyDescent="0.25">
      <c r="A1" s="161" t="s">
        <v>46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s="44" customFormat="1" ht="15.75" customHeight="1" x14ac:dyDescent="0.25">
      <c r="A2" s="162" t="s">
        <v>97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46"/>
      <c r="O2" s="46"/>
    </row>
    <row r="3" spans="1:15" s="44" customFormat="1" ht="15.75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s="38" customFormat="1" ht="15.75" customHeight="1" x14ac:dyDescent="0.25">
      <c r="A4" s="123" t="s">
        <v>17</v>
      </c>
      <c r="B4" s="123" t="s">
        <v>98</v>
      </c>
      <c r="C4" s="123" t="s">
        <v>45</v>
      </c>
      <c r="D4" s="123" t="s">
        <v>0</v>
      </c>
      <c r="E4" s="150" t="s">
        <v>64</v>
      </c>
      <c r="F4" s="151"/>
      <c r="G4" s="151"/>
      <c r="H4" s="151"/>
      <c r="I4" s="151"/>
      <c r="J4" s="151"/>
      <c r="K4" s="151"/>
      <c r="L4" s="151"/>
      <c r="M4" s="151"/>
      <c r="N4" s="151"/>
      <c r="O4" s="152"/>
    </row>
    <row r="5" spans="1:15" s="38" customFormat="1" ht="15.75" customHeight="1" x14ac:dyDescent="0.25">
      <c r="A5" s="123"/>
      <c r="B5" s="123"/>
      <c r="C5" s="123"/>
      <c r="D5" s="123"/>
      <c r="E5" s="150" t="s">
        <v>63</v>
      </c>
      <c r="F5" s="151"/>
      <c r="G5" s="151"/>
      <c r="H5" s="151"/>
      <c r="I5" s="151"/>
      <c r="J5" s="151"/>
      <c r="K5" s="151"/>
      <c r="L5" s="151"/>
      <c r="M5" s="151"/>
      <c r="N5" s="151"/>
      <c r="O5" s="152"/>
    </row>
    <row r="6" spans="1:15" s="38" customFormat="1" ht="15.75" x14ac:dyDescent="0.25">
      <c r="A6" s="123"/>
      <c r="B6" s="123"/>
      <c r="C6" s="123"/>
      <c r="D6" s="123"/>
      <c r="E6" s="153" t="s">
        <v>1</v>
      </c>
      <c r="F6" s="150" t="s">
        <v>2</v>
      </c>
      <c r="G6" s="151"/>
      <c r="H6" s="151"/>
      <c r="I6" s="151"/>
      <c r="J6" s="151"/>
      <c r="K6" s="151"/>
      <c r="L6" s="151"/>
      <c r="M6" s="151"/>
      <c r="N6" s="151"/>
      <c r="O6" s="152"/>
    </row>
    <row r="7" spans="1:15" s="38" customFormat="1" ht="32.25" customHeight="1" x14ac:dyDescent="0.25">
      <c r="A7" s="123"/>
      <c r="B7" s="123"/>
      <c r="C7" s="123"/>
      <c r="D7" s="123"/>
      <c r="E7" s="154"/>
      <c r="F7" s="40" t="s">
        <v>33</v>
      </c>
      <c r="G7" s="40" t="s">
        <v>32</v>
      </c>
      <c r="H7" s="40" t="s">
        <v>31</v>
      </c>
      <c r="I7" s="40" t="s">
        <v>30</v>
      </c>
      <c r="J7" s="91" t="s">
        <v>29</v>
      </c>
      <c r="K7" s="91" t="s">
        <v>28</v>
      </c>
      <c r="L7" s="39" t="s">
        <v>27</v>
      </c>
      <c r="M7" s="39" t="s">
        <v>26</v>
      </c>
      <c r="N7" s="39" t="s">
        <v>25</v>
      </c>
      <c r="O7" s="39" t="s">
        <v>50</v>
      </c>
    </row>
    <row r="8" spans="1:15" s="38" customFormat="1" ht="15.75" x14ac:dyDescent="0.25">
      <c r="A8" s="43">
        <v>1</v>
      </c>
      <c r="B8" s="43">
        <v>2</v>
      </c>
      <c r="C8" s="43">
        <v>3</v>
      </c>
      <c r="D8" s="42">
        <v>4</v>
      </c>
      <c r="E8" s="41">
        <v>5</v>
      </c>
      <c r="F8" s="40">
        <v>9</v>
      </c>
      <c r="G8" s="40">
        <v>10</v>
      </c>
      <c r="H8" s="40">
        <v>6</v>
      </c>
      <c r="I8" s="40">
        <v>7</v>
      </c>
      <c r="J8" s="91">
        <v>8</v>
      </c>
      <c r="K8" s="91">
        <v>9</v>
      </c>
      <c r="L8" s="39">
        <v>10</v>
      </c>
      <c r="M8" s="39">
        <v>11</v>
      </c>
      <c r="N8" s="39">
        <v>17</v>
      </c>
      <c r="O8" s="39">
        <v>12</v>
      </c>
    </row>
    <row r="9" spans="1:15" ht="24.75" customHeight="1" x14ac:dyDescent="0.25">
      <c r="A9" s="124" t="s">
        <v>3</v>
      </c>
      <c r="B9" s="158" t="s">
        <v>51</v>
      </c>
      <c r="C9" s="155" t="s">
        <v>95</v>
      </c>
      <c r="D9" s="31" t="s">
        <v>1</v>
      </c>
      <c r="E9" s="79">
        <f>E11+E12+E13+E15+E10</f>
        <v>38378</v>
      </c>
      <c r="F9" s="79">
        <f>F11+F12+F13+F15+F10</f>
        <v>0</v>
      </c>
      <c r="G9" s="79">
        <f>G11+G12+G13+G15+G10</f>
        <v>0</v>
      </c>
      <c r="H9" s="97">
        <f>H11+H12+H13+H15+H10</f>
        <v>2888.3</v>
      </c>
      <c r="I9" s="79">
        <f>I11+I12+I13+I15+I10</f>
        <v>3192.1</v>
      </c>
      <c r="J9" s="92">
        <f t="shared" ref="J9:O9" si="0">J10+J11+J12+J13+J14+J15</f>
        <v>3066.8</v>
      </c>
      <c r="K9" s="92">
        <f t="shared" si="0"/>
        <v>3066.8</v>
      </c>
      <c r="L9" s="80">
        <f t="shared" si="0"/>
        <v>3066.8</v>
      </c>
      <c r="M9" s="80">
        <f t="shared" si="0"/>
        <v>3299.6</v>
      </c>
      <c r="N9" s="80">
        <f t="shared" si="0"/>
        <v>0</v>
      </c>
      <c r="O9" s="80">
        <f t="shared" si="0"/>
        <v>19797.599999999999</v>
      </c>
    </row>
    <row r="10" spans="1:15" ht="24" customHeight="1" x14ac:dyDescent="0.25">
      <c r="A10" s="125"/>
      <c r="B10" s="159"/>
      <c r="C10" s="156"/>
      <c r="D10" s="28" t="s">
        <v>4</v>
      </c>
      <c r="E10" s="34">
        <f>F10+G10+H10+I10</f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34.5" customHeight="1" x14ac:dyDescent="0.25">
      <c r="A11" s="125"/>
      <c r="B11" s="159"/>
      <c r="C11" s="156"/>
      <c r="D11" s="28" t="s">
        <v>13</v>
      </c>
      <c r="E11" s="81">
        <f>H11+I11+J11+K11+L11+M11+O11</f>
        <v>15280.8</v>
      </c>
      <c r="F11" s="81"/>
      <c r="G11" s="81"/>
      <c r="H11" s="98">
        <f>3188.3-300</f>
        <v>2888.3</v>
      </c>
      <c r="I11" s="81">
        <v>3192.1</v>
      </c>
      <c r="J11" s="81">
        <v>3066.8</v>
      </c>
      <c r="K11" s="81">
        <v>3066.8</v>
      </c>
      <c r="L11" s="81">
        <v>3066.8</v>
      </c>
      <c r="M11" s="34">
        <v>0</v>
      </c>
      <c r="N11" s="34">
        <v>0</v>
      </c>
      <c r="O11" s="34">
        <v>0</v>
      </c>
    </row>
    <row r="12" spans="1:15" ht="23.25" customHeight="1" x14ac:dyDescent="0.25">
      <c r="A12" s="125"/>
      <c r="B12" s="159"/>
      <c r="C12" s="156"/>
      <c r="D12" s="28" t="s">
        <v>7</v>
      </c>
      <c r="E12" s="34">
        <f>F12+G12+H12+I12</f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48" customHeight="1" x14ac:dyDescent="0.25">
      <c r="A13" s="125"/>
      <c r="B13" s="159"/>
      <c r="C13" s="156"/>
      <c r="D13" s="28" t="s">
        <v>99</v>
      </c>
      <c r="E13" s="34">
        <f>F13+G13+H13+I13</f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28.5" customHeight="1" x14ac:dyDescent="0.25">
      <c r="A14" s="125"/>
      <c r="B14" s="159"/>
      <c r="C14" s="156"/>
      <c r="D14" s="28" t="s">
        <v>100</v>
      </c>
      <c r="E14" s="34">
        <f>F14+G14+H14+I14</f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35.25" customHeight="1" x14ac:dyDescent="0.25">
      <c r="A15" s="126"/>
      <c r="B15" s="160"/>
      <c r="C15" s="157"/>
      <c r="D15" s="28" t="s">
        <v>44</v>
      </c>
      <c r="E15" s="81">
        <f>J15+K15+L15+M15+N15+O15</f>
        <v>23097.199999999997</v>
      </c>
      <c r="F15" s="32">
        <v>0</v>
      </c>
      <c r="G15" s="32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81">
        <v>3299.6</v>
      </c>
      <c r="N15" s="81"/>
      <c r="O15" s="81">
        <v>19797.599999999999</v>
      </c>
    </row>
    <row r="16" spans="1:15" ht="26.25" customHeight="1" x14ac:dyDescent="0.25">
      <c r="A16" s="124" t="s">
        <v>106</v>
      </c>
      <c r="B16" s="158" t="s">
        <v>52</v>
      </c>
      <c r="C16" s="144" t="s">
        <v>84</v>
      </c>
      <c r="D16" s="31" t="s">
        <v>1</v>
      </c>
      <c r="E16" s="79">
        <f t="shared" ref="E16:O16" si="1">E17+E18+E19+E20+E22</f>
        <v>3713.806</v>
      </c>
      <c r="F16" s="79">
        <f t="shared" si="1"/>
        <v>0</v>
      </c>
      <c r="G16" s="79">
        <f t="shared" si="1"/>
        <v>0</v>
      </c>
      <c r="H16" s="97">
        <f t="shared" si="1"/>
        <v>406</v>
      </c>
      <c r="I16" s="79">
        <f t="shared" si="1"/>
        <v>399.80600000000004</v>
      </c>
      <c r="J16" s="79">
        <f t="shared" si="1"/>
        <v>397</v>
      </c>
      <c r="K16" s="79">
        <f t="shared" si="1"/>
        <v>272</v>
      </c>
      <c r="L16" s="79">
        <f t="shared" si="1"/>
        <v>272</v>
      </c>
      <c r="M16" s="79">
        <f t="shared" si="1"/>
        <v>281</v>
      </c>
      <c r="N16" s="79">
        <f t="shared" si="1"/>
        <v>0</v>
      </c>
      <c r="O16" s="79">
        <f t="shared" si="1"/>
        <v>1686</v>
      </c>
    </row>
    <row r="17" spans="1:15" ht="27.75" customHeight="1" x14ac:dyDescent="0.25">
      <c r="A17" s="125"/>
      <c r="B17" s="159"/>
      <c r="C17" s="145"/>
      <c r="D17" s="28" t="s">
        <v>4</v>
      </c>
      <c r="E17" s="34">
        <f>F17+G17+H17+I17</f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37.5" customHeight="1" x14ac:dyDescent="0.25">
      <c r="A18" s="125"/>
      <c r="B18" s="159"/>
      <c r="C18" s="145"/>
      <c r="D18" s="28" t="s">
        <v>13</v>
      </c>
      <c r="E18" s="34">
        <f>F18+G18+H18+I18</f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32.25" customHeight="1" x14ac:dyDescent="0.25">
      <c r="A19" s="125"/>
      <c r="B19" s="159"/>
      <c r="C19" s="145"/>
      <c r="D19" s="28" t="s">
        <v>7</v>
      </c>
      <c r="E19" s="83">
        <f>F19+G19+H19+I19+J19+K19+L19+M19+N19+O19</f>
        <v>338.80600000000004</v>
      </c>
      <c r="F19" s="83"/>
      <c r="G19" s="83"/>
      <c r="H19" s="99">
        <f>31</f>
        <v>31</v>
      </c>
      <c r="I19" s="83">
        <f>170-145.194</f>
        <v>24.806000000000012</v>
      </c>
      <c r="J19" s="93">
        <v>22</v>
      </c>
      <c r="K19" s="93">
        <v>22</v>
      </c>
      <c r="L19" s="84">
        <v>22</v>
      </c>
      <c r="M19" s="84">
        <v>31</v>
      </c>
      <c r="N19" s="84"/>
      <c r="O19" s="84">
        <v>186</v>
      </c>
    </row>
    <row r="20" spans="1:15" ht="58.5" customHeight="1" x14ac:dyDescent="0.25">
      <c r="A20" s="125"/>
      <c r="B20" s="159"/>
      <c r="C20" s="145"/>
      <c r="D20" s="28" t="s">
        <v>99</v>
      </c>
      <c r="E20" s="34">
        <f>F20+G20+H20+I20</f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37.5" customHeight="1" x14ac:dyDescent="0.25">
      <c r="A21" s="125"/>
      <c r="B21" s="159"/>
      <c r="C21" s="145"/>
      <c r="D21" s="28" t="s">
        <v>100</v>
      </c>
      <c r="E21" s="34">
        <f>F21+G21+H21+I21</f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38.25" customHeight="1" x14ac:dyDescent="0.25">
      <c r="A22" s="125"/>
      <c r="B22" s="159"/>
      <c r="C22" s="146"/>
      <c r="D22" s="28" t="s">
        <v>101</v>
      </c>
      <c r="E22" s="83">
        <f>F22+G22+H22+I22+J22+K22+L22+M22+N22+O22</f>
        <v>3375</v>
      </c>
      <c r="F22" s="83"/>
      <c r="G22" s="83"/>
      <c r="H22" s="99">
        <v>375</v>
      </c>
      <c r="I22" s="83">
        <f>250+125</f>
        <v>375</v>
      </c>
      <c r="J22" s="85">
        <v>375</v>
      </c>
      <c r="K22" s="83">
        <v>250</v>
      </c>
      <c r="L22" s="83">
        <v>250</v>
      </c>
      <c r="M22" s="83">
        <v>250</v>
      </c>
      <c r="N22" s="83"/>
      <c r="O22" s="84">
        <v>1500</v>
      </c>
    </row>
    <row r="23" spans="1:15" ht="21.75" customHeight="1" x14ac:dyDescent="0.25">
      <c r="A23" s="125"/>
      <c r="B23" s="159"/>
      <c r="C23" s="144" t="s">
        <v>82</v>
      </c>
      <c r="D23" s="31" t="s">
        <v>1</v>
      </c>
      <c r="E23" s="79">
        <f>E24+E25+E26+E27+E28+E29</f>
        <v>8</v>
      </c>
      <c r="F23" s="81"/>
      <c r="G23" s="81"/>
      <c r="H23" s="97">
        <f>H24+H25+H26+H27+H28+H29</f>
        <v>8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24.75" customHeight="1" x14ac:dyDescent="0.25">
      <c r="A24" s="125"/>
      <c r="B24" s="159"/>
      <c r="C24" s="145"/>
      <c r="D24" s="28" t="s">
        <v>4</v>
      </c>
      <c r="E24" s="34">
        <v>0</v>
      </c>
      <c r="F24" s="32"/>
      <c r="G24" s="32"/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</row>
    <row r="25" spans="1:15" ht="29.25" customHeight="1" x14ac:dyDescent="0.25">
      <c r="A25" s="125"/>
      <c r="B25" s="159"/>
      <c r="C25" s="145"/>
      <c r="D25" s="28" t="s">
        <v>13</v>
      </c>
      <c r="E25" s="34">
        <v>0</v>
      </c>
      <c r="F25" s="32"/>
      <c r="G25" s="32"/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</row>
    <row r="26" spans="1:15" ht="29.25" customHeight="1" x14ac:dyDescent="0.25">
      <c r="A26" s="125"/>
      <c r="B26" s="159"/>
      <c r="C26" s="145"/>
      <c r="D26" s="28" t="s">
        <v>7</v>
      </c>
      <c r="E26" s="81">
        <f>H26+I26+J26+K26+L26+M26+O26</f>
        <v>8</v>
      </c>
      <c r="F26" s="81"/>
      <c r="G26" s="81"/>
      <c r="H26" s="100">
        <v>8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</row>
    <row r="27" spans="1:15" ht="49.5" customHeight="1" x14ac:dyDescent="0.25">
      <c r="A27" s="125"/>
      <c r="B27" s="159"/>
      <c r="C27" s="145"/>
      <c r="D27" s="28" t="s">
        <v>99</v>
      </c>
      <c r="E27" s="34">
        <v>0</v>
      </c>
      <c r="F27" s="32"/>
      <c r="G27" s="32"/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24" customHeight="1" x14ac:dyDescent="0.25">
      <c r="A28" s="125"/>
      <c r="B28" s="159"/>
      <c r="C28" s="145"/>
      <c r="D28" s="28" t="s">
        <v>100</v>
      </c>
      <c r="E28" s="34">
        <v>0</v>
      </c>
      <c r="F28" s="32"/>
      <c r="G28" s="32"/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24" customHeight="1" x14ac:dyDescent="0.25">
      <c r="A29" s="126"/>
      <c r="B29" s="160"/>
      <c r="C29" s="146"/>
      <c r="D29" s="28" t="s">
        <v>14</v>
      </c>
      <c r="E29" s="34">
        <v>0</v>
      </c>
      <c r="F29" s="32"/>
      <c r="G29" s="32"/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21" customHeight="1" x14ac:dyDescent="0.25">
      <c r="A30" s="124" t="s">
        <v>107</v>
      </c>
      <c r="B30" s="183" t="s">
        <v>57</v>
      </c>
      <c r="C30" s="147" t="s">
        <v>84</v>
      </c>
      <c r="D30" s="31" t="s">
        <v>1</v>
      </c>
      <c r="E30" s="34">
        <f>E31+E32+E33+E34+E35+E36</f>
        <v>0</v>
      </c>
      <c r="F30" s="34">
        <f t="shared" ref="F30:O30" si="2">F31+F32+F33+F34+F35+F36</f>
        <v>0</v>
      </c>
      <c r="G30" s="34">
        <f t="shared" si="2"/>
        <v>0</v>
      </c>
      <c r="H30" s="34">
        <f t="shared" si="2"/>
        <v>0</v>
      </c>
      <c r="I30" s="34">
        <f t="shared" si="2"/>
        <v>0</v>
      </c>
      <c r="J30" s="34">
        <f t="shared" si="2"/>
        <v>0</v>
      </c>
      <c r="K30" s="34">
        <f t="shared" si="2"/>
        <v>0</v>
      </c>
      <c r="L30" s="34">
        <f t="shared" si="2"/>
        <v>0</v>
      </c>
      <c r="M30" s="34">
        <f t="shared" si="2"/>
        <v>0</v>
      </c>
      <c r="N30" s="34">
        <f t="shared" si="2"/>
        <v>0</v>
      </c>
      <c r="O30" s="34">
        <f t="shared" si="2"/>
        <v>0</v>
      </c>
    </row>
    <row r="31" spans="1:15" ht="23.25" customHeight="1" x14ac:dyDescent="0.25">
      <c r="A31" s="125"/>
      <c r="B31" s="184"/>
      <c r="C31" s="148"/>
      <c r="D31" s="66" t="s">
        <v>4</v>
      </c>
      <c r="E31" s="34">
        <f>H31+I31+J31+K31+L31+M31+O31</f>
        <v>0</v>
      </c>
      <c r="F31" s="34"/>
      <c r="G31" s="34"/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/>
      <c r="O31" s="62">
        <v>0</v>
      </c>
    </row>
    <row r="32" spans="1:15" ht="30.75" customHeight="1" x14ac:dyDescent="0.25">
      <c r="A32" s="125"/>
      <c r="B32" s="184"/>
      <c r="C32" s="148"/>
      <c r="D32" s="28" t="s">
        <v>13</v>
      </c>
      <c r="E32" s="34">
        <f t="shared" ref="E32:E36" si="3">H32+I32+J32+K32+L32+M32+O32</f>
        <v>0</v>
      </c>
      <c r="F32" s="34"/>
      <c r="G32" s="34"/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/>
      <c r="O32" s="62">
        <v>0</v>
      </c>
    </row>
    <row r="33" spans="1:15" ht="19.5" customHeight="1" x14ac:dyDescent="0.25">
      <c r="A33" s="125"/>
      <c r="B33" s="184"/>
      <c r="C33" s="148"/>
      <c r="D33" s="28" t="s">
        <v>7</v>
      </c>
      <c r="E33" s="34">
        <f t="shared" si="3"/>
        <v>0</v>
      </c>
      <c r="F33" s="34"/>
      <c r="G33" s="34"/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/>
      <c r="O33" s="62">
        <v>0</v>
      </c>
    </row>
    <row r="34" spans="1:15" ht="50.25" customHeight="1" x14ac:dyDescent="0.25">
      <c r="A34" s="125"/>
      <c r="B34" s="184"/>
      <c r="C34" s="148"/>
      <c r="D34" s="28" t="s">
        <v>99</v>
      </c>
      <c r="E34" s="34">
        <f t="shared" si="3"/>
        <v>0</v>
      </c>
      <c r="F34" s="34"/>
      <c r="G34" s="34"/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/>
      <c r="O34" s="62">
        <v>0</v>
      </c>
    </row>
    <row r="35" spans="1:15" ht="23.25" customHeight="1" x14ac:dyDescent="0.25">
      <c r="A35" s="125"/>
      <c r="B35" s="184"/>
      <c r="C35" s="148"/>
      <c r="D35" s="28" t="s">
        <v>100</v>
      </c>
      <c r="E35" s="34">
        <f t="shared" si="3"/>
        <v>0</v>
      </c>
      <c r="F35" s="34"/>
      <c r="G35" s="34"/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/>
      <c r="O35" s="62">
        <v>0</v>
      </c>
    </row>
    <row r="36" spans="1:15" ht="21.75" customHeight="1" x14ac:dyDescent="0.25">
      <c r="A36" s="125"/>
      <c r="B36" s="184"/>
      <c r="C36" s="149"/>
      <c r="D36" s="28" t="s">
        <v>14</v>
      </c>
      <c r="E36" s="34">
        <f t="shared" si="3"/>
        <v>0</v>
      </c>
      <c r="F36" s="34"/>
      <c r="G36" s="34"/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/>
      <c r="O36" s="62">
        <v>0</v>
      </c>
    </row>
    <row r="37" spans="1:15" ht="22.5" customHeight="1" x14ac:dyDescent="0.25">
      <c r="A37" s="125"/>
      <c r="B37" s="184"/>
      <c r="C37" s="147" t="s">
        <v>83</v>
      </c>
      <c r="D37" s="31" t="s">
        <v>1</v>
      </c>
      <c r="E37" s="79">
        <f>E38+E39</f>
        <v>6235.2844600000008</v>
      </c>
      <c r="F37" s="79"/>
      <c r="G37" s="79"/>
      <c r="H37" s="97">
        <f>H38+H39</f>
        <v>842.70812000000001</v>
      </c>
      <c r="I37" s="79">
        <f>I38+I39</f>
        <v>2037.5763400000003</v>
      </c>
      <c r="J37" s="79">
        <f>J38+J39</f>
        <v>1750</v>
      </c>
      <c r="K37" s="79">
        <f>K38+K39+K40+K41+K42+K43</f>
        <v>802.5</v>
      </c>
      <c r="L37" s="79">
        <f>L38+L39+L40+L41+L42+L43</f>
        <v>802.5</v>
      </c>
      <c r="M37" s="34">
        <v>0</v>
      </c>
      <c r="N37" s="34">
        <v>0</v>
      </c>
      <c r="O37" s="34">
        <v>0</v>
      </c>
    </row>
    <row r="38" spans="1:15" ht="22.5" customHeight="1" x14ac:dyDescent="0.25">
      <c r="A38" s="125"/>
      <c r="B38" s="184"/>
      <c r="C38" s="148"/>
      <c r="D38" s="28" t="s">
        <v>4</v>
      </c>
      <c r="E38" s="34">
        <f t="shared" ref="E38:E43" si="4">H38+I38+J38</f>
        <v>0</v>
      </c>
      <c r="F38" s="34"/>
      <c r="G38" s="34"/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/>
      <c r="O38" s="34">
        <v>0</v>
      </c>
    </row>
    <row r="39" spans="1:15" ht="30.75" customHeight="1" x14ac:dyDescent="0.25">
      <c r="A39" s="125"/>
      <c r="B39" s="184"/>
      <c r="C39" s="148"/>
      <c r="D39" s="28" t="s">
        <v>13</v>
      </c>
      <c r="E39" s="83">
        <f>H39+I39+J39+K39+L39+M39+O39</f>
        <v>6235.2844600000008</v>
      </c>
      <c r="F39" s="83"/>
      <c r="G39" s="83"/>
      <c r="H39" s="101">
        <v>842.70812000000001</v>
      </c>
      <c r="I39" s="83">
        <f>1410.2-72.7-48.15+4546.018-3057.479-947+453.7-19.744-197.44-29.82866</f>
        <v>2037.5763400000003</v>
      </c>
      <c r="J39" s="83">
        <f>936.3+1583.7-120-200-100-230-120</f>
        <v>1750</v>
      </c>
      <c r="K39" s="83">
        <v>802.5</v>
      </c>
      <c r="L39" s="81">
        <v>802.5</v>
      </c>
      <c r="M39" s="34">
        <v>0</v>
      </c>
      <c r="N39" s="34"/>
      <c r="O39" s="34">
        <v>0</v>
      </c>
    </row>
    <row r="40" spans="1:15" ht="22.5" customHeight="1" x14ac:dyDescent="0.25">
      <c r="A40" s="125"/>
      <c r="B40" s="184"/>
      <c r="C40" s="148"/>
      <c r="D40" s="28" t="s">
        <v>7</v>
      </c>
      <c r="E40" s="34">
        <f t="shared" si="4"/>
        <v>0</v>
      </c>
      <c r="F40" s="34"/>
      <c r="G40" s="34"/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/>
      <c r="O40" s="34">
        <v>0</v>
      </c>
    </row>
    <row r="41" spans="1:15" ht="51" customHeight="1" x14ac:dyDescent="0.25">
      <c r="A41" s="125"/>
      <c r="B41" s="184"/>
      <c r="C41" s="148"/>
      <c r="D41" s="28" t="s">
        <v>99</v>
      </c>
      <c r="E41" s="34">
        <f t="shared" si="4"/>
        <v>0</v>
      </c>
      <c r="F41" s="34"/>
      <c r="G41" s="34"/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/>
      <c r="O41" s="34">
        <v>0</v>
      </c>
    </row>
    <row r="42" spans="1:15" ht="21" customHeight="1" x14ac:dyDescent="0.25">
      <c r="A42" s="125"/>
      <c r="B42" s="184"/>
      <c r="C42" s="148"/>
      <c r="D42" s="28" t="s">
        <v>100</v>
      </c>
      <c r="E42" s="34">
        <f t="shared" si="4"/>
        <v>0</v>
      </c>
      <c r="F42" s="34"/>
      <c r="G42" s="34"/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/>
      <c r="O42" s="34">
        <v>0</v>
      </c>
    </row>
    <row r="43" spans="1:15" ht="20.25" customHeight="1" x14ac:dyDescent="0.25">
      <c r="A43" s="125"/>
      <c r="B43" s="184"/>
      <c r="C43" s="149"/>
      <c r="D43" s="28" t="s">
        <v>14</v>
      </c>
      <c r="E43" s="34">
        <f t="shared" si="4"/>
        <v>0</v>
      </c>
      <c r="F43" s="34"/>
      <c r="G43" s="34"/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/>
      <c r="O43" s="34">
        <v>0</v>
      </c>
    </row>
    <row r="44" spans="1:15" ht="21" customHeight="1" x14ac:dyDescent="0.25">
      <c r="A44" s="125"/>
      <c r="B44" s="184"/>
      <c r="C44" s="147" t="s">
        <v>87</v>
      </c>
      <c r="D44" s="31" t="s">
        <v>1</v>
      </c>
      <c r="E44" s="79">
        <f>E45+E46</f>
        <v>548.81314999999995</v>
      </c>
      <c r="F44" s="79"/>
      <c r="G44" s="79"/>
      <c r="H44" s="97">
        <f>H45+H46</f>
        <v>150.83448999999999</v>
      </c>
      <c r="I44" s="79">
        <f>I45+I46+I47+I48+I49+I50</f>
        <v>77.978659999999991</v>
      </c>
      <c r="J44" s="79">
        <f>J45+J46+J47+J48+J49+J50</f>
        <v>320</v>
      </c>
      <c r="K44" s="34">
        <v>0</v>
      </c>
      <c r="L44" s="34">
        <v>0</v>
      </c>
      <c r="M44" s="34">
        <v>0</v>
      </c>
      <c r="N44" s="34"/>
      <c r="O44" s="34">
        <v>0</v>
      </c>
    </row>
    <row r="45" spans="1:15" ht="24.75" customHeight="1" x14ac:dyDescent="0.25">
      <c r="A45" s="125"/>
      <c r="B45" s="184"/>
      <c r="C45" s="148"/>
      <c r="D45" s="28" t="s">
        <v>4</v>
      </c>
      <c r="E45" s="34">
        <f t="shared" ref="E45:E50" si="5">H45+I45+J45</f>
        <v>0</v>
      </c>
      <c r="F45" s="34"/>
      <c r="G45" s="34"/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</row>
    <row r="46" spans="1:15" ht="27" customHeight="1" x14ac:dyDescent="0.25">
      <c r="A46" s="125"/>
      <c r="B46" s="184"/>
      <c r="C46" s="148"/>
      <c r="D46" s="28" t="s">
        <v>13</v>
      </c>
      <c r="E46" s="81">
        <f t="shared" si="5"/>
        <v>548.81314999999995</v>
      </c>
      <c r="F46" s="81"/>
      <c r="G46" s="81"/>
      <c r="H46" s="98">
        <v>150.83448999999999</v>
      </c>
      <c r="I46" s="82">
        <f>48.15+29.82866</f>
        <v>77.978659999999991</v>
      </c>
      <c r="J46" s="110">
        <f>200+120</f>
        <v>320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</row>
    <row r="47" spans="1:15" ht="23.25" customHeight="1" x14ac:dyDescent="0.25">
      <c r="A47" s="125"/>
      <c r="B47" s="184"/>
      <c r="C47" s="148"/>
      <c r="D47" s="28" t="s">
        <v>7</v>
      </c>
      <c r="E47" s="34">
        <f t="shared" si="5"/>
        <v>0</v>
      </c>
      <c r="F47" s="34"/>
      <c r="G47" s="34"/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</row>
    <row r="48" spans="1:15" ht="51" customHeight="1" x14ac:dyDescent="0.25">
      <c r="A48" s="125"/>
      <c r="B48" s="184"/>
      <c r="C48" s="148"/>
      <c r="D48" s="28" t="s">
        <v>99</v>
      </c>
      <c r="E48" s="34">
        <f t="shared" si="5"/>
        <v>0</v>
      </c>
      <c r="F48" s="34"/>
      <c r="G48" s="34"/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</row>
    <row r="49" spans="1:15" ht="22.5" customHeight="1" x14ac:dyDescent="0.25">
      <c r="A49" s="125"/>
      <c r="B49" s="184"/>
      <c r="C49" s="148"/>
      <c r="D49" s="28" t="s">
        <v>100</v>
      </c>
      <c r="E49" s="34">
        <f t="shared" si="5"/>
        <v>0</v>
      </c>
      <c r="F49" s="34"/>
      <c r="G49" s="34"/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</row>
    <row r="50" spans="1:15" ht="21.75" customHeight="1" x14ac:dyDescent="0.25">
      <c r="A50" s="125"/>
      <c r="B50" s="184"/>
      <c r="C50" s="149"/>
      <c r="D50" s="28" t="s">
        <v>14</v>
      </c>
      <c r="E50" s="34">
        <f t="shared" si="5"/>
        <v>0</v>
      </c>
      <c r="F50" s="34"/>
      <c r="G50" s="34"/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</row>
    <row r="51" spans="1:15" ht="23.25" customHeight="1" x14ac:dyDescent="0.25">
      <c r="A51" s="125"/>
      <c r="B51" s="184"/>
      <c r="C51" s="147" t="s">
        <v>88</v>
      </c>
      <c r="D51" s="31" t="s">
        <v>1</v>
      </c>
      <c r="E51" s="79">
        <f>H51+I51+J51+K51+L51+M51+O51</f>
        <v>288.39</v>
      </c>
      <c r="F51" s="79"/>
      <c r="G51" s="79"/>
      <c r="H51" s="97">
        <f>H52+H53+H54+H55+H56+H57</f>
        <v>90.95</v>
      </c>
      <c r="I51" s="79">
        <f>I52+I53+I54+I55+I56+I57</f>
        <v>197.44</v>
      </c>
      <c r="J51" s="34"/>
      <c r="K51" s="34"/>
      <c r="L51" s="34"/>
      <c r="M51" s="34"/>
      <c r="N51" s="34"/>
      <c r="O51" s="34"/>
    </row>
    <row r="52" spans="1:15" ht="24" customHeight="1" x14ac:dyDescent="0.25">
      <c r="A52" s="125"/>
      <c r="B52" s="184"/>
      <c r="C52" s="148"/>
      <c r="D52" s="28" t="s">
        <v>4</v>
      </c>
      <c r="E52" s="34">
        <f>H52+I52+J52</f>
        <v>0</v>
      </c>
      <c r="F52" s="34"/>
      <c r="G52" s="34"/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</row>
    <row r="53" spans="1:15" ht="27.75" customHeight="1" x14ac:dyDescent="0.25">
      <c r="A53" s="125"/>
      <c r="B53" s="184"/>
      <c r="C53" s="148"/>
      <c r="D53" s="28" t="s">
        <v>13</v>
      </c>
      <c r="E53" s="83">
        <f>H53+I53+J53</f>
        <v>288.39</v>
      </c>
      <c r="F53" s="83"/>
      <c r="G53" s="83"/>
      <c r="H53" s="101">
        <v>90.95</v>
      </c>
      <c r="I53" s="83">
        <v>197.44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</row>
    <row r="54" spans="1:15" ht="22.5" customHeight="1" x14ac:dyDescent="0.25">
      <c r="A54" s="125"/>
      <c r="B54" s="184"/>
      <c r="C54" s="148"/>
      <c r="D54" s="28" t="s">
        <v>7</v>
      </c>
      <c r="E54" s="34">
        <f>H54+I54+J54</f>
        <v>0</v>
      </c>
      <c r="F54" s="34"/>
      <c r="G54" s="34"/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</row>
    <row r="55" spans="1:15" ht="50.25" customHeight="1" x14ac:dyDescent="0.25">
      <c r="A55" s="125"/>
      <c r="B55" s="184"/>
      <c r="C55" s="148"/>
      <c r="D55" s="28" t="s">
        <v>99</v>
      </c>
      <c r="E55" s="34">
        <f>H55+I55+J55+K55+L55+M55+O55</f>
        <v>0</v>
      </c>
      <c r="F55" s="34"/>
      <c r="G55" s="34"/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</row>
    <row r="56" spans="1:15" ht="24" customHeight="1" x14ac:dyDescent="0.25">
      <c r="A56" s="125"/>
      <c r="B56" s="184"/>
      <c r="C56" s="148"/>
      <c r="D56" s="28" t="s">
        <v>100</v>
      </c>
      <c r="E56" s="34">
        <f>H56+I56+J56+K56+L56+M56+O56</f>
        <v>0</v>
      </c>
      <c r="F56" s="34"/>
      <c r="G56" s="34"/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</row>
    <row r="57" spans="1:15" ht="24.75" customHeight="1" x14ac:dyDescent="0.25">
      <c r="A57" s="125"/>
      <c r="B57" s="184"/>
      <c r="C57" s="149"/>
      <c r="D57" s="28" t="s">
        <v>14</v>
      </c>
      <c r="E57" s="34">
        <f>H57+I57+J57+K57+L57+M57+O57</f>
        <v>0</v>
      </c>
      <c r="F57" s="34"/>
      <c r="G57" s="34"/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</row>
    <row r="58" spans="1:15" ht="20.25" customHeight="1" x14ac:dyDescent="0.25">
      <c r="A58" s="125"/>
      <c r="B58" s="184"/>
      <c r="C58" s="147" t="s">
        <v>89</v>
      </c>
      <c r="D58" s="31" t="s">
        <v>1</v>
      </c>
      <c r="E58" s="79">
        <f>E59+E60+E61+E62+E63+E64</f>
        <v>203.94400000000002</v>
      </c>
      <c r="F58" s="79"/>
      <c r="G58" s="79"/>
      <c r="H58" s="97">
        <f>H59+H60+H61+H62+H63+H64</f>
        <v>64.2</v>
      </c>
      <c r="I58" s="79">
        <f>I59+I60+I61+I62+I63+I64</f>
        <v>19.744</v>
      </c>
      <c r="J58" s="79">
        <f>J59+J60+J61+J62+J63+J64</f>
        <v>120</v>
      </c>
      <c r="K58" s="34">
        <v>0</v>
      </c>
      <c r="L58" s="34">
        <v>0</v>
      </c>
      <c r="M58" s="34">
        <v>0</v>
      </c>
      <c r="N58" s="34"/>
      <c r="O58" s="34">
        <v>0</v>
      </c>
    </row>
    <row r="59" spans="1:15" ht="24.75" customHeight="1" x14ac:dyDescent="0.25">
      <c r="A59" s="125"/>
      <c r="B59" s="184"/>
      <c r="C59" s="148"/>
      <c r="D59" s="28" t="s">
        <v>4</v>
      </c>
      <c r="E59" s="34">
        <f t="shared" ref="E59:E64" si="6">H59+I59+J59+K59+L59+M59+O59</f>
        <v>0</v>
      </c>
      <c r="F59" s="34"/>
      <c r="G59" s="34"/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</row>
    <row r="60" spans="1:15" ht="28.5" customHeight="1" x14ac:dyDescent="0.25">
      <c r="A60" s="125"/>
      <c r="B60" s="184"/>
      <c r="C60" s="148"/>
      <c r="D60" s="28" t="s">
        <v>13</v>
      </c>
      <c r="E60" s="81">
        <f t="shared" si="6"/>
        <v>203.94400000000002</v>
      </c>
      <c r="F60" s="79"/>
      <c r="G60" s="79"/>
      <c r="H60" s="98">
        <v>64.2</v>
      </c>
      <c r="I60" s="81">
        <v>19.744</v>
      </c>
      <c r="J60" s="106">
        <v>120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</row>
    <row r="61" spans="1:15" ht="24.75" customHeight="1" x14ac:dyDescent="0.25">
      <c r="A61" s="125"/>
      <c r="B61" s="184"/>
      <c r="C61" s="148"/>
      <c r="D61" s="28" t="s">
        <v>7</v>
      </c>
      <c r="E61" s="34">
        <f t="shared" si="6"/>
        <v>0</v>
      </c>
      <c r="F61" s="34"/>
      <c r="G61" s="34"/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</row>
    <row r="62" spans="1:15" ht="46.5" customHeight="1" x14ac:dyDescent="0.25">
      <c r="A62" s="125"/>
      <c r="B62" s="184"/>
      <c r="C62" s="148"/>
      <c r="D62" s="28" t="s">
        <v>99</v>
      </c>
      <c r="E62" s="34">
        <f t="shared" si="6"/>
        <v>0</v>
      </c>
      <c r="F62" s="34"/>
      <c r="G62" s="34"/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</row>
    <row r="63" spans="1:15" ht="24.75" customHeight="1" x14ac:dyDescent="0.25">
      <c r="A63" s="125"/>
      <c r="B63" s="184"/>
      <c r="C63" s="148"/>
      <c r="D63" s="28" t="s">
        <v>100</v>
      </c>
      <c r="E63" s="34">
        <f t="shared" si="6"/>
        <v>0</v>
      </c>
      <c r="F63" s="34"/>
      <c r="G63" s="34"/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</row>
    <row r="64" spans="1:15" ht="19.5" customHeight="1" x14ac:dyDescent="0.25">
      <c r="A64" s="125"/>
      <c r="B64" s="184"/>
      <c r="C64" s="149"/>
      <c r="D64" s="28" t="s">
        <v>14</v>
      </c>
      <c r="E64" s="34">
        <f t="shared" si="6"/>
        <v>0</v>
      </c>
      <c r="F64" s="34"/>
      <c r="G64" s="34"/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</row>
    <row r="65" spans="1:15" ht="24.75" customHeight="1" x14ac:dyDescent="0.25">
      <c r="A65" s="125"/>
      <c r="B65" s="184"/>
      <c r="C65" s="147" t="s">
        <v>90</v>
      </c>
      <c r="D65" s="31" t="s">
        <v>1</v>
      </c>
      <c r="E65" s="79">
        <f>E66+E67+E68+E69+E69+E70+E71</f>
        <v>148.24739</v>
      </c>
      <c r="F65" s="79"/>
      <c r="G65" s="79"/>
      <c r="H65" s="97">
        <f>H66+H67+H68+H69+H70+H71</f>
        <v>48.247390000000003</v>
      </c>
      <c r="I65" s="97">
        <f t="shared" ref="I65:J65" si="7">I66+I67+I68+I69+I70+I71</f>
        <v>0</v>
      </c>
      <c r="J65" s="79">
        <f t="shared" si="7"/>
        <v>100</v>
      </c>
      <c r="K65" s="34"/>
      <c r="L65" s="34"/>
      <c r="M65" s="34"/>
      <c r="N65" s="34"/>
      <c r="O65" s="34"/>
    </row>
    <row r="66" spans="1:15" ht="24.75" customHeight="1" x14ac:dyDescent="0.25">
      <c r="A66" s="125"/>
      <c r="B66" s="184"/>
      <c r="C66" s="148"/>
      <c r="D66" s="28" t="s">
        <v>4</v>
      </c>
      <c r="E66" s="34">
        <f t="shared" ref="E66:E78" si="8">H66+I66+J66+K66+L66+M66+O66</f>
        <v>0</v>
      </c>
      <c r="F66" s="34"/>
      <c r="G66" s="34"/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</row>
    <row r="67" spans="1:15" ht="31.5" customHeight="1" x14ac:dyDescent="0.25">
      <c r="A67" s="125"/>
      <c r="B67" s="184"/>
      <c r="C67" s="148"/>
      <c r="D67" s="28" t="s">
        <v>13</v>
      </c>
      <c r="E67" s="81">
        <f t="shared" si="8"/>
        <v>148.24739</v>
      </c>
      <c r="F67" s="79"/>
      <c r="G67" s="79"/>
      <c r="H67" s="98">
        <v>48.247390000000003</v>
      </c>
      <c r="I67" s="34">
        <v>0</v>
      </c>
      <c r="J67" s="81">
        <v>100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</row>
    <row r="68" spans="1:15" ht="24.75" customHeight="1" x14ac:dyDescent="0.25">
      <c r="A68" s="125"/>
      <c r="B68" s="184"/>
      <c r="C68" s="148"/>
      <c r="D68" s="28" t="s">
        <v>7</v>
      </c>
      <c r="E68" s="34">
        <f t="shared" si="8"/>
        <v>0</v>
      </c>
      <c r="F68" s="34"/>
      <c r="G68" s="34"/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</row>
    <row r="69" spans="1:15" ht="43.5" customHeight="1" x14ac:dyDescent="0.25">
      <c r="A69" s="125"/>
      <c r="B69" s="184"/>
      <c r="C69" s="148"/>
      <c r="D69" s="28" t="s">
        <v>99</v>
      </c>
      <c r="E69" s="34">
        <f t="shared" si="8"/>
        <v>0</v>
      </c>
      <c r="F69" s="34"/>
      <c r="G69" s="34"/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</row>
    <row r="70" spans="1:15" ht="24.75" customHeight="1" x14ac:dyDescent="0.25">
      <c r="A70" s="125"/>
      <c r="B70" s="184"/>
      <c r="C70" s="148"/>
      <c r="D70" s="28" t="s">
        <v>100</v>
      </c>
      <c r="E70" s="34">
        <f t="shared" si="8"/>
        <v>0</v>
      </c>
      <c r="F70" s="34"/>
      <c r="G70" s="34"/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</row>
    <row r="71" spans="1:15" ht="24.75" customHeight="1" x14ac:dyDescent="0.25">
      <c r="A71" s="125"/>
      <c r="B71" s="184"/>
      <c r="C71" s="149"/>
      <c r="D71" s="28" t="s">
        <v>14</v>
      </c>
      <c r="E71" s="34">
        <f t="shared" si="8"/>
        <v>0</v>
      </c>
      <c r="F71" s="34"/>
      <c r="G71" s="34"/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</row>
    <row r="72" spans="1:15" ht="24.75" customHeight="1" x14ac:dyDescent="0.25">
      <c r="A72" s="125"/>
      <c r="B72" s="184"/>
      <c r="C72" s="147" t="s">
        <v>92</v>
      </c>
      <c r="D72" s="31" t="s">
        <v>1</v>
      </c>
      <c r="E72" s="79">
        <f t="shared" si="8"/>
        <v>433.3</v>
      </c>
      <c r="F72" s="79"/>
      <c r="G72" s="79"/>
      <c r="H72" s="97">
        <f>H73+H74+H75+H76+H77+H78</f>
        <v>203.3</v>
      </c>
      <c r="I72" s="34">
        <v>0</v>
      </c>
      <c r="J72" s="79">
        <f t="shared" ref="J72" si="9">J73+J74+J75+J76+J77+J78</f>
        <v>230</v>
      </c>
      <c r="K72" s="34">
        <v>0</v>
      </c>
      <c r="L72" s="34">
        <v>0</v>
      </c>
      <c r="M72" s="34">
        <v>0</v>
      </c>
      <c r="N72" s="34"/>
      <c r="O72" s="34">
        <v>0</v>
      </c>
    </row>
    <row r="73" spans="1:15" ht="24.75" customHeight="1" x14ac:dyDescent="0.25">
      <c r="A73" s="125"/>
      <c r="B73" s="184"/>
      <c r="C73" s="148"/>
      <c r="D73" s="28" t="s">
        <v>4</v>
      </c>
      <c r="E73" s="34">
        <f t="shared" si="8"/>
        <v>0</v>
      </c>
      <c r="F73" s="34"/>
      <c r="G73" s="34"/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/>
      <c r="O73" s="34">
        <v>0</v>
      </c>
    </row>
    <row r="74" spans="1:15" ht="29.25" customHeight="1" x14ac:dyDescent="0.25">
      <c r="A74" s="125"/>
      <c r="B74" s="184"/>
      <c r="C74" s="148"/>
      <c r="D74" s="28" t="s">
        <v>13</v>
      </c>
      <c r="E74" s="81">
        <f t="shared" si="8"/>
        <v>433.3</v>
      </c>
      <c r="F74" s="81"/>
      <c r="G74" s="81"/>
      <c r="H74" s="98">
        <v>203.3</v>
      </c>
      <c r="I74" s="34">
        <v>0</v>
      </c>
      <c r="J74" s="81">
        <v>230</v>
      </c>
      <c r="K74" s="34">
        <v>0</v>
      </c>
      <c r="L74" s="34">
        <v>0</v>
      </c>
      <c r="M74" s="34">
        <v>0</v>
      </c>
      <c r="N74" s="34"/>
      <c r="O74" s="34">
        <v>0</v>
      </c>
    </row>
    <row r="75" spans="1:15" ht="24.75" customHeight="1" x14ac:dyDescent="0.25">
      <c r="A75" s="125"/>
      <c r="B75" s="184"/>
      <c r="C75" s="148"/>
      <c r="D75" s="28" t="s">
        <v>7</v>
      </c>
      <c r="E75" s="34">
        <f t="shared" si="8"/>
        <v>0</v>
      </c>
      <c r="F75" s="34"/>
      <c r="G75" s="34"/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/>
      <c r="O75" s="34">
        <v>0</v>
      </c>
    </row>
    <row r="76" spans="1:15" ht="42" customHeight="1" x14ac:dyDescent="0.25">
      <c r="A76" s="125"/>
      <c r="B76" s="184"/>
      <c r="C76" s="148"/>
      <c r="D76" s="28" t="s">
        <v>99</v>
      </c>
      <c r="E76" s="34">
        <f t="shared" si="8"/>
        <v>0</v>
      </c>
      <c r="F76" s="34"/>
      <c r="G76" s="34"/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/>
      <c r="O76" s="34">
        <v>0</v>
      </c>
    </row>
    <row r="77" spans="1:15" ht="24.75" customHeight="1" x14ac:dyDescent="0.25">
      <c r="A77" s="125"/>
      <c r="B77" s="184"/>
      <c r="C77" s="148"/>
      <c r="D77" s="28" t="s">
        <v>100</v>
      </c>
      <c r="E77" s="34">
        <f t="shared" si="8"/>
        <v>0</v>
      </c>
      <c r="F77" s="34"/>
      <c r="G77" s="34"/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/>
      <c r="O77" s="34">
        <v>0</v>
      </c>
    </row>
    <row r="78" spans="1:15" ht="24.75" customHeight="1" x14ac:dyDescent="0.25">
      <c r="A78" s="126"/>
      <c r="B78" s="185"/>
      <c r="C78" s="149"/>
      <c r="D78" s="28" t="s">
        <v>14</v>
      </c>
      <c r="E78" s="34">
        <f t="shared" si="8"/>
        <v>0</v>
      </c>
      <c r="F78" s="34"/>
      <c r="G78" s="34"/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/>
      <c r="O78" s="34">
        <v>0</v>
      </c>
    </row>
    <row r="79" spans="1:15" s="36" customFormat="1" ht="24.75" customHeight="1" x14ac:dyDescent="0.25">
      <c r="A79" s="175" t="s">
        <v>6</v>
      </c>
      <c r="B79" s="176"/>
      <c r="C79" s="187"/>
      <c r="D79" s="37" t="s">
        <v>1</v>
      </c>
      <c r="E79" s="86">
        <f t="shared" ref="E79:O79" si="10">E80+E81+E82+E83+E84+E85</f>
        <v>49957.784999999996</v>
      </c>
      <c r="F79" s="86">
        <f t="shared" si="10"/>
        <v>0</v>
      </c>
      <c r="G79" s="86">
        <f t="shared" si="10"/>
        <v>0</v>
      </c>
      <c r="H79" s="102">
        <f t="shared" si="10"/>
        <v>4702.54</v>
      </c>
      <c r="I79" s="86">
        <f t="shared" si="10"/>
        <v>5924.6449999999986</v>
      </c>
      <c r="J79" s="86">
        <f t="shared" si="10"/>
        <v>5983.8</v>
      </c>
      <c r="K79" s="86">
        <f t="shared" si="10"/>
        <v>4141.3</v>
      </c>
      <c r="L79" s="86">
        <f t="shared" si="10"/>
        <v>4141.3</v>
      </c>
      <c r="M79" s="86">
        <f t="shared" si="10"/>
        <v>3580.6</v>
      </c>
      <c r="N79" s="86">
        <f t="shared" si="10"/>
        <v>0</v>
      </c>
      <c r="O79" s="86">
        <f t="shared" si="10"/>
        <v>21483.599999999999</v>
      </c>
    </row>
    <row r="80" spans="1:15" s="36" customFormat="1" ht="31.5" x14ac:dyDescent="0.25">
      <c r="A80" s="177"/>
      <c r="B80" s="178"/>
      <c r="C80" s="188"/>
      <c r="D80" s="67" t="s">
        <v>4</v>
      </c>
      <c r="E80" s="27">
        <f>E10+E17+E31+E38+E45+E52+E59+E66+E73</f>
        <v>0</v>
      </c>
      <c r="F80" s="27">
        <f t="shared" ref="F80:O80" si="11">F10+F17+F31</f>
        <v>0</v>
      </c>
      <c r="G80" s="27">
        <f t="shared" si="11"/>
        <v>0</v>
      </c>
      <c r="H80" s="27">
        <f>H10+H17+H31+H38+H45+H52+H59+H66</f>
        <v>0</v>
      </c>
      <c r="I80" s="27">
        <f>I10+I17+I24+I31+I38+I45+I52+I59+I66</f>
        <v>0</v>
      </c>
      <c r="J80" s="27">
        <f>J10+J17+J24+J31+J38+J45+J52+J59+J66</f>
        <v>0</v>
      </c>
      <c r="K80" s="27">
        <f t="shared" si="11"/>
        <v>0</v>
      </c>
      <c r="L80" s="30">
        <f t="shared" si="11"/>
        <v>0</v>
      </c>
      <c r="M80" s="30">
        <f t="shared" si="11"/>
        <v>0</v>
      </c>
      <c r="N80" s="30">
        <f t="shared" si="11"/>
        <v>0</v>
      </c>
      <c r="O80" s="30">
        <f t="shared" si="11"/>
        <v>0</v>
      </c>
    </row>
    <row r="81" spans="1:15" s="36" customFormat="1" ht="31.5" x14ac:dyDescent="0.25">
      <c r="A81" s="177"/>
      <c r="B81" s="178"/>
      <c r="C81" s="188"/>
      <c r="D81" s="37" t="s">
        <v>13</v>
      </c>
      <c r="E81" s="82">
        <f>E11+E18+E32+E39+E46+E53+E60+E67+E74</f>
        <v>23138.778999999999</v>
      </c>
      <c r="F81" s="82">
        <f t="shared" ref="F81:O81" si="12">F11+F18+F32</f>
        <v>0</v>
      </c>
      <c r="G81" s="82">
        <f t="shared" si="12"/>
        <v>0</v>
      </c>
      <c r="H81" s="98">
        <f>H11+H18+H25+H32+H39+H46+H53+H60+H67+H74</f>
        <v>4288.54</v>
      </c>
      <c r="I81" s="82">
        <f>I11+I18+I25+I32+I39+I46+I53+I60+I67</f>
        <v>5524.838999999999</v>
      </c>
      <c r="J81" s="82">
        <f>J11+J18+J25+J32+J39+J46+J53+J60+J67+J74</f>
        <v>5586.8</v>
      </c>
      <c r="K81" s="82">
        <f>K11+K18+K32+K39</f>
        <v>3869.3</v>
      </c>
      <c r="L81" s="82">
        <f>L11+L18+L32+L39</f>
        <v>3869.3</v>
      </c>
      <c r="M81" s="30">
        <f t="shared" si="12"/>
        <v>0</v>
      </c>
      <c r="N81" s="30">
        <f t="shared" si="12"/>
        <v>0</v>
      </c>
      <c r="O81" s="30">
        <f t="shared" si="12"/>
        <v>0</v>
      </c>
    </row>
    <row r="82" spans="1:15" s="36" customFormat="1" ht="15.75" x14ac:dyDescent="0.25">
      <c r="A82" s="177"/>
      <c r="B82" s="178"/>
      <c r="C82" s="188"/>
      <c r="D82" s="37" t="s">
        <v>7</v>
      </c>
      <c r="E82" s="82">
        <f>E12+E19+E26+E33+E40+E47+E54+E61+E68+E75</f>
        <v>346.80600000000004</v>
      </c>
      <c r="F82" s="82">
        <f t="shared" ref="F82:O82" si="13">F12+F19+F33</f>
        <v>0</v>
      </c>
      <c r="G82" s="82">
        <f t="shared" si="13"/>
        <v>0</v>
      </c>
      <c r="H82" s="98">
        <f>H12+H19+H26+H33</f>
        <v>39</v>
      </c>
      <c r="I82" s="82">
        <f t="shared" si="13"/>
        <v>24.806000000000012</v>
      </c>
      <c r="J82" s="82">
        <f>J12+J19+J26+J33+J40+J47+J54+J61+J68</f>
        <v>22</v>
      </c>
      <c r="K82" s="82">
        <f t="shared" si="13"/>
        <v>22</v>
      </c>
      <c r="L82" s="82">
        <f t="shared" si="13"/>
        <v>22</v>
      </c>
      <c r="M82" s="82">
        <f t="shared" si="13"/>
        <v>31</v>
      </c>
      <c r="N82" s="82">
        <f t="shared" si="13"/>
        <v>0</v>
      </c>
      <c r="O82" s="82">
        <f t="shared" si="13"/>
        <v>186</v>
      </c>
    </row>
    <row r="83" spans="1:15" s="36" customFormat="1" ht="63" x14ac:dyDescent="0.25">
      <c r="A83" s="177"/>
      <c r="B83" s="178"/>
      <c r="C83" s="188"/>
      <c r="D83" s="37" t="s">
        <v>99</v>
      </c>
      <c r="E83" s="30">
        <f>E13+E20</f>
        <v>0</v>
      </c>
      <c r="F83" s="30">
        <f>F13+F20</f>
        <v>0</v>
      </c>
      <c r="G83" s="30">
        <f>G13+G20</f>
        <v>0</v>
      </c>
      <c r="H83" s="30">
        <f t="shared" ref="H83:O85" si="14">H13+H20+H34</f>
        <v>0</v>
      </c>
      <c r="I83" s="30">
        <f t="shared" si="14"/>
        <v>0</v>
      </c>
      <c r="J83" s="30">
        <f t="shared" si="14"/>
        <v>0</v>
      </c>
      <c r="K83" s="30">
        <f t="shared" si="14"/>
        <v>0</v>
      </c>
      <c r="L83" s="30">
        <f t="shared" si="14"/>
        <v>0</v>
      </c>
      <c r="M83" s="30">
        <f t="shared" si="14"/>
        <v>0</v>
      </c>
      <c r="N83" s="30">
        <f t="shared" si="14"/>
        <v>0</v>
      </c>
      <c r="O83" s="30">
        <f t="shared" si="14"/>
        <v>0</v>
      </c>
    </row>
    <row r="84" spans="1:15" s="36" customFormat="1" ht="36" customHeight="1" x14ac:dyDescent="0.25">
      <c r="A84" s="177"/>
      <c r="B84" s="178"/>
      <c r="C84" s="188"/>
      <c r="D84" s="37" t="s">
        <v>100</v>
      </c>
      <c r="E84" s="30">
        <f>E14+E21</f>
        <v>0</v>
      </c>
      <c r="F84" s="30">
        <v>0</v>
      </c>
      <c r="G84" s="30">
        <v>0</v>
      </c>
      <c r="H84" s="30">
        <f t="shared" si="14"/>
        <v>0</v>
      </c>
      <c r="I84" s="30">
        <f t="shared" si="14"/>
        <v>0</v>
      </c>
      <c r="J84" s="30">
        <f t="shared" si="14"/>
        <v>0</v>
      </c>
      <c r="K84" s="30">
        <f t="shared" si="14"/>
        <v>0</v>
      </c>
      <c r="L84" s="30">
        <f t="shared" si="14"/>
        <v>0</v>
      </c>
      <c r="M84" s="30">
        <f t="shared" si="14"/>
        <v>0</v>
      </c>
      <c r="N84" s="30">
        <f t="shared" si="14"/>
        <v>0</v>
      </c>
      <c r="O84" s="30">
        <f t="shared" si="14"/>
        <v>0</v>
      </c>
    </row>
    <row r="85" spans="1:15" s="36" customFormat="1" ht="15.75" x14ac:dyDescent="0.25">
      <c r="A85" s="179"/>
      <c r="B85" s="180"/>
      <c r="C85" s="189"/>
      <c r="D85" s="37" t="s">
        <v>44</v>
      </c>
      <c r="E85" s="82">
        <f>E15+E22</f>
        <v>26472.199999999997</v>
      </c>
      <c r="F85" s="82">
        <f>F15+F22</f>
        <v>0</v>
      </c>
      <c r="G85" s="82">
        <f>G15+G22</f>
        <v>0</v>
      </c>
      <c r="H85" s="98">
        <f t="shared" si="14"/>
        <v>375</v>
      </c>
      <c r="I85" s="82">
        <f t="shared" si="14"/>
        <v>375</v>
      </c>
      <c r="J85" s="82">
        <f t="shared" si="14"/>
        <v>375</v>
      </c>
      <c r="K85" s="82">
        <f t="shared" si="14"/>
        <v>250</v>
      </c>
      <c r="L85" s="82">
        <f t="shared" si="14"/>
        <v>250</v>
      </c>
      <c r="M85" s="82">
        <f t="shared" si="14"/>
        <v>3549.6</v>
      </c>
      <c r="N85" s="82">
        <f t="shared" si="14"/>
        <v>0</v>
      </c>
      <c r="O85" s="82">
        <f t="shared" si="14"/>
        <v>21297.599999999999</v>
      </c>
    </row>
    <row r="86" spans="1:15" ht="21" customHeight="1" x14ac:dyDescent="0.25">
      <c r="A86" s="142" t="s">
        <v>8</v>
      </c>
      <c r="B86" s="143"/>
      <c r="C86" s="35"/>
      <c r="D86" s="28"/>
      <c r="E86" s="32"/>
      <c r="F86" s="32"/>
      <c r="G86" s="32"/>
      <c r="H86" s="32"/>
      <c r="I86" s="32"/>
      <c r="J86" s="94"/>
      <c r="K86" s="94"/>
      <c r="L86" s="63"/>
      <c r="M86" s="63"/>
      <c r="N86" s="63"/>
      <c r="O86" s="63"/>
    </row>
    <row r="87" spans="1:15" ht="21.75" customHeight="1" x14ac:dyDescent="0.25">
      <c r="A87" s="136" t="s">
        <v>15</v>
      </c>
      <c r="B87" s="137"/>
      <c r="C87" s="155"/>
      <c r="D87" s="31" t="s">
        <v>1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</row>
    <row r="88" spans="1:15" ht="15.75" x14ac:dyDescent="0.25">
      <c r="A88" s="138"/>
      <c r="B88" s="139"/>
      <c r="C88" s="156"/>
      <c r="D88" s="28" t="s">
        <v>4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</row>
    <row r="89" spans="1:15" ht="31.5" x14ac:dyDescent="0.25">
      <c r="A89" s="138"/>
      <c r="B89" s="139"/>
      <c r="C89" s="156"/>
      <c r="D89" s="28" t="s">
        <v>13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</row>
    <row r="90" spans="1:15" ht="15.75" x14ac:dyDescent="0.25">
      <c r="A90" s="138"/>
      <c r="B90" s="139"/>
      <c r="C90" s="156"/>
      <c r="D90" s="28" t="s">
        <v>7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</row>
    <row r="91" spans="1:15" ht="56.25" customHeight="1" x14ac:dyDescent="0.25">
      <c r="A91" s="138"/>
      <c r="B91" s="139"/>
      <c r="C91" s="156"/>
      <c r="D91" s="28" t="s">
        <v>99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</row>
    <row r="92" spans="1:15" ht="23.25" customHeight="1" x14ac:dyDescent="0.25">
      <c r="A92" s="138"/>
      <c r="B92" s="139"/>
      <c r="C92" s="156"/>
      <c r="D92" s="28" t="s">
        <v>100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</row>
    <row r="93" spans="1:15" ht="15.75" x14ac:dyDescent="0.25">
      <c r="A93" s="140"/>
      <c r="B93" s="141"/>
      <c r="C93" s="157"/>
      <c r="D93" s="28" t="s">
        <v>14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</row>
    <row r="94" spans="1:15" ht="17.25" customHeight="1" x14ac:dyDescent="0.25">
      <c r="A94" s="136" t="s">
        <v>9</v>
      </c>
      <c r="B94" s="137"/>
      <c r="C94" s="155"/>
      <c r="D94" s="31" t="s">
        <v>1</v>
      </c>
      <c r="E94" s="79">
        <f t="shared" ref="E94:O94" si="15">E79</f>
        <v>49957.784999999996</v>
      </c>
      <c r="F94" s="79">
        <f t="shared" si="15"/>
        <v>0</v>
      </c>
      <c r="G94" s="79">
        <f t="shared" si="15"/>
        <v>0</v>
      </c>
      <c r="H94" s="97">
        <f t="shared" si="15"/>
        <v>4702.54</v>
      </c>
      <c r="I94" s="79">
        <f t="shared" si="15"/>
        <v>5924.6449999999986</v>
      </c>
      <c r="J94" s="79">
        <f t="shared" si="15"/>
        <v>5983.8</v>
      </c>
      <c r="K94" s="79">
        <f t="shared" si="15"/>
        <v>4141.3</v>
      </c>
      <c r="L94" s="79">
        <f t="shared" si="15"/>
        <v>4141.3</v>
      </c>
      <c r="M94" s="79">
        <f t="shared" si="15"/>
        <v>3580.6</v>
      </c>
      <c r="N94" s="79">
        <f t="shared" si="15"/>
        <v>0</v>
      </c>
      <c r="O94" s="79">
        <f t="shared" si="15"/>
        <v>21483.599999999999</v>
      </c>
    </row>
    <row r="95" spans="1:15" ht="15.75" x14ac:dyDescent="0.25">
      <c r="A95" s="138"/>
      <c r="B95" s="139"/>
      <c r="C95" s="156"/>
      <c r="D95" s="28" t="s">
        <v>4</v>
      </c>
      <c r="E95" s="32">
        <f t="shared" ref="E95:O95" si="16">E80</f>
        <v>0</v>
      </c>
      <c r="F95" s="32">
        <f t="shared" si="16"/>
        <v>0</v>
      </c>
      <c r="G95" s="32">
        <f t="shared" si="16"/>
        <v>0</v>
      </c>
      <c r="H95" s="32">
        <f t="shared" si="16"/>
        <v>0</v>
      </c>
      <c r="I95" s="34">
        <f t="shared" si="16"/>
        <v>0</v>
      </c>
      <c r="J95" s="34">
        <f t="shared" si="16"/>
        <v>0</v>
      </c>
      <c r="K95" s="34">
        <f t="shared" si="16"/>
        <v>0</v>
      </c>
      <c r="L95" s="34">
        <f t="shared" si="16"/>
        <v>0</v>
      </c>
      <c r="M95" s="34">
        <f t="shared" si="16"/>
        <v>0</v>
      </c>
      <c r="N95" s="34">
        <f t="shared" si="16"/>
        <v>0</v>
      </c>
      <c r="O95" s="34">
        <f t="shared" si="16"/>
        <v>0</v>
      </c>
    </row>
    <row r="96" spans="1:15" ht="31.5" x14ac:dyDescent="0.25">
      <c r="A96" s="138"/>
      <c r="B96" s="139"/>
      <c r="C96" s="156"/>
      <c r="D96" s="28" t="s">
        <v>13</v>
      </c>
      <c r="E96" s="81">
        <f t="shared" ref="E96:O96" si="17">E81</f>
        <v>23138.778999999999</v>
      </c>
      <c r="F96" s="81">
        <f t="shared" si="17"/>
        <v>0</v>
      </c>
      <c r="G96" s="81">
        <f t="shared" si="17"/>
        <v>0</v>
      </c>
      <c r="H96" s="100">
        <f t="shared" si="17"/>
        <v>4288.54</v>
      </c>
      <c r="I96" s="81">
        <f t="shared" si="17"/>
        <v>5524.838999999999</v>
      </c>
      <c r="J96" s="81">
        <f t="shared" si="17"/>
        <v>5586.8</v>
      </c>
      <c r="K96" s="81">
        <f t="shared" si="17"/>
        <v>3869.3</v>
      </c>
      <c r="L96" s="81">
        <f t="shared" si="17"/>
        <v>3869.3</v>
      </c>
      <c r="M96" s="34">
        <f t="shared" si="17"/>
        <v>0</v>
      </c>
      <c r="N96" s="34">
        <f t="shared" si="17"/>
        <v>0</v>
      </c>
      <c r="O96" s="34">
        <f t="shared" si="17"/>
        <v>0</v>
      </c>
    </row>
    <row r="97" spans="1:15" ht="15.75" x14ac:dyDescent="0.25">
      <c r="A97" s="138"/>
      <c r="B97" s="139"/>
      <c r="C97" s="156"/>
      <c r="D97" s="28" t="s">
        <v>7</v>
      </c>
      <c r="E97" s="81">
        <f t="shared" ref="E97:O97" si="18">E82</f>
        <v>346.80600000000004</v>
      </c>
      <c r="F97" s="81">
        <f t="shared" si="18"/>
        <v>0</v>
      </c>
      <c r="G97" s="81">
        <f t="shared" si="18"/>
        <v>0</v>
      </c>
      <c r="H97" s="100">
        <f t="shared" si="18"/>
        <v>39</v>
      </c>
      <c r="I97" s="81">
        <f t="shared" si="18"/>
        <v>24.806000000000012</v>
      </c>
      <c r="J97" s="81">
        <f t="shared" si="18"/>
        <v>22</v>
      </c>
      <c r="K97" s="81">
        <f t="shared" si="18"/>
        <v>22</v>
      </c>
      <c r="L97" s="81">
        <f t="shared" si="18"/>
        <v>22</v>
      </c>
      <c r="M97" s="81">
        <f t="shared" si="18"/>
        <v>31</v>
      </c>
      <c r="N97" s="81">
        <f t="shared" si="18"/>
        <v>0</v>
      </c>
      <c r="O97" s="81">
        <f t="shared" si="18"/>
        <v>186</v>
      </c>
    </row>
    <row r="98" spans="1:15" ht="63" x14ac:dyDescent="0.25">
      <c r="A98" s="138"/>
      <c r="B98" s="139"/>
      <c r="C98" s="156"/>
      <c r="D98" s="28" t="s">
        <v>99</v>
      </c>
      <c r="E98" s="34">
        <f t="shared" ref="E98:O98" si="19">E83</f>
        <v>0</v>
      </c>
      <c r="F98" s="34">
        <f t="shared" si="19"/>
        <v>0</v>
      </c>
      <c r="G98" s="34">
        <f t="shared" si="19"/>
        <v>0</v>
      </c>
      <c r="H98" s="34">
        <f t="shared" si="19"/>
        <v>0</v>
      </c>
      <c r="I98" s="34">
        <f t="shared" si="19"/>
        <v>0</v>
      </c>
      <c r="J98" s="34">
        <f t="shared" si="19"/>
        <v>0</v>
      </c>
      <c r="K98" s="34">
        <f t="shared" si="19"/>
        <v>0</v>
      </c>
      <c r="L98" s="34">
        <f t="shared" si="19"/>
        <v>0</v>
      </c>
      <c r="M98" s="34">
        <f t="shared" si="19"/>
        <v>0</v>
      </c>
      <c r="N98" s="34">
        <f t="shared" si="19"/>
        <v>0</v>
      </c>
      <c r="O98" s="34">
        <f t="shared" si="19"/>
        <v>0</v>
      </c>
    </row>
    <row r="99" spans="1:15" ht="27" customHeight="1" x14ac:dyDescent="0.25">
      <c r="A99" s="138"/>
      <c r="B99" s="139"/>
      <c r="C99" s="156"/>
      <c r="D99" s="28" t="s">
        <v>100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</row>
    <row r="100" spans="1:15" ht="15.75" x14ac:dyDescent="0.25">
      <c r="A100" s="140"/>
      <c r="B100" s="141"/>
      <c r="C100" s="157"/>
      <c r="D100" s="28" t="s">
        <v>14</v>
      </c>
      <c r="E100" s="81">
        <f t="shared" ref="E100:O100" si="20">E85</f>
        <v>26472.199999999997</v>
      </c>
      <c r="F100" s="81">
        <f t="shared" si="20"/>
        <v>0</v>
      </c>
      <c r="G100" s="81">
        <f t="shared" si="20"/>
        <v>0</v>
      </c>
      <c r="H100" s="100">
        <f t="shared" si="20"/>
        <v>375</v>
      </c>
      <c r="I100" s="81">
        <f t="shared" si="20"/>
        <v>375</v>
      </c>
      <c r="J100" s="81">
        <f t="shared" si="20"/>
        <v>375</v>
      </c>
      <c r="K100" s="81">
        <f t="shared" si="20"/>
        <v>250</v>
      </c>
      <c r="L100" s="81">
        <f t="shared" si="20"/>
        <v>250</v>
      </c>
      <c r="M100" s="81">
        <f t="shared" si="20"/>
        <v>3549.6</v>
      </c>
      <c r="N100" s="81">
        <f t="shared" si="20"/>
        <v>0</v>
      </c>
      <c r="O100" s="81">
        <f t="shared" si="20"/>
        <v>21297.599999999999</v>
      </c>
    </row>
    <row r="101" spans="1:15" ht="21.75" customHeight="1" x14ac:dyDescent="0.25">
      <c r="A101" s="142" t="s">
        <v>8</v>
      </c>
      <c r="B101" s="143"/>
      <c r="C101" s="33"/>
      <c r="D101" s="28"/>
      <c r="E101" s="32"/>
      <c r="F101" s="32"/>
      <c r="G101" s="32"/>
      <c r="H101" s="32"/>
      <c r="I101" s="32"/>
      <c r="J101" s="94"/>
      <c r="K101" s="94"/>
      <c r="L101" s="63"/>
      <c r="M101" s="63"/>
      <c r="N101" s="63"/>
      <c r="O101" s="63"/>
    </row>
    <row r="102" spans="1:15" ht="21.75" customHeight="1" x14ac:dyDescent="0.25">
      <c r="A102" s="169" t="s">
        <v>43</v>
      </c>
      <c r="B102" s="170"/>
      <c r="C102" s="155"/>
      <c r="D102" s="31" t="s">
        <v>1</v>
      </c>
      <c r="E102" s="32">
        <f>E103+E104+E105+E106+E107+E108</f>
        <v>0</v>
      </c>
      <c r="F102" s="32">
        <f t="shared" ref="F102:O102" si="21">F103+F104+F105+F106+F107+F108</f>
        <v>0</v>
      </c>
      <c r="G102" s="32">
        <f t="shared" si="21"/>
        <v>0</v>
      </c>
      <c r="H102" s="32">
        <f t="shared" si="21"/>
        <v>0</v>
      </c>
      <c r="I102" s="32">
        <f t="shared" si="21"/>
        <v>0</v>
      </c>
      <c r="J102" s="32">
        <f t="shared" si="21"/>
        <v>0</v>
      </c>
      <c r="K102" s="32">
        <f t="shared" si="21"/>
        <v>0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</row>
    <row r="103" spans="1:15" ht="21.75" customHeight="1" x14ac:dyDescent="0.25">
      <c r="A103" s="171"/>
      <c r="B103" s="172"/>
      <c r="C103" s="156"/>
      <c r="D103" s="28" t="s">
        <v>4</v>
      </c>
      <c r="E103" s="34">
        <f t="shared" ref="E103:E107" si="22">H103+I103+J103+K103+L103+M103+O103</f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</row>
    <row r="104" spans="1:15" ht="36" customHeight="1" x14ac:dyDescent="0.25">
      <c r="A104" s="171"/>
      <c r="B104" s="172"/>
      <c r="C104" s="156"/>
      <c r="D104" s="28" t="s">
        <v>13</v>
      </c>
      <c r="E104" s="34">
        <f t="shared" si="22"/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</row>
    <row r="105" spans="1:15" ht="21.75" customHeight="1" x14ac:dyDescent="0.25">
      <c r="A105" s="171"/>
      <c r="B105" s="172"/>
      <c r="C105" s="156"/>
      <c r="D105" s="28" t="s">
        <v>7</v>
      </c>
      <c r="E105" s="34">
        <f t="shared" si="22"/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</row>
    <row r="106" spans="1:15" ht="45.75" customHeight="1" x14ac:dyDescent="0.25">
      <c r="A106" s="171"/>
      <c r="B106" s="172"/>
      <c r="C106" s="156"/>
      <c r="D106" s="28" t="s">
        <v>102</v>
      </c>
      <c r="E106" s="34">
        <f t="shared" si="22"/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</row>
    <row r="107" spans="1:15" ht="21" customHeight="1" x14ac:dyDescent="0.25">
      <c r="A107" s="171"/>
      <c r="B107" s="172"/>
      <c r="C107" s="156"/>
      <c r="D107" s="28" t="s">
        <v>100</v>
      </c>
      <c r="E107" s="34">
        <f t="shared" si="22"/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</row>
    <row r="108" spans="1:15" ht="20.25" customHeight="1" x14ac:dyDescent="0.25">
      <c r="A108" s="173"/>
      <c r="B108" s="174"/>
      <c r="C108" s="157"/>
      <c r="D108" s="28" t="s">
        <v>14</v>
      </c>
      <c r="E108" s="34">
        <f>H108+I108+J108+K108+L108+M108+O108</f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</row>
    <row r="109" spans="1:15" s="22" customFormat="1" ht="15" customHeight="1" x14ac:dyDescent="0.25">
      <c r="A109" s="163" t="s">
        <v>96</v>
      </c>
      <c r="B109" s="164"/>
      <c r="C109" s="155"/>
      <c r="D109" s="31" t="s">
        <v>1</v>
      </c>
      <c r="E109" s="86">
        <f t="shared" ref="E109:E114" si="23">H109+I109+J109+K109+L109+M109+O109</f>
        <v>42091.805999999997</v>
      </c>
      <c r="F109" s="86">
        <f t="shared" ref="F109:O109" si="24">F111+F112+F115</f>
        <v>0</v>
      </c>
      <c r="G109" s="86">
        <f t="shared" si="24"/>
        <v>0</v>
      </c>
      <c r="H109" s="102">
        <f t="shared" si="24"/>
        <v>3294.3</v>
      </c>
      <c r="I109" s="86">
        <f t="shared" si="24"/>
        <v>3591.9059999999999</v>
      </c>
      <c r="J109" s="86">
        <f t="shared" si="24"/>
        <v>3463.8</v>
      </c>
      <c r="K109" s="86">
        <f t="shared" si="24"/>
        <v>3338.8</v>
      </c>
      <c r="L109" s="86">
        <f t="shared" si="24"/>
        <v>3338.8</v>
      </c>
      <c r="M109" s="86">
        <f t="shared" si="24"/>
        <v>3580.6</v>
      </c>
      <c r="N109" s="86">
        <f t="shared" si="24"/>
        <v>0</v>
      </c>
      <c r="O109" s="86">
        <f t="shared" si="24"/>
        <v>21483.599999999999</v>
      </c>
    </row>
    <row r="110" spans="1:15" s="22" customFormat="1" ht="21.75" customHeight="1" x14ac:dyDescent="0.25">
      <c r="A110" s="165"/>
      <c r="B110" s="166"/>
      <c r="C110" s="156"/>
      <c r="D110" s="28" t="s">
        <v>4</v>
      </c>
      <c r="E110" s="30">
        <f t="shared" si="23"/>
        <v>0</v>
      </c>
      <c r="F110" s="30">
        <f t="shared" ref="F110:N110" si="25">F95</f>
        <v>0</v>
      </c>
      <c r="G110" s="30">
        <f t="shared" si="25"/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f t="shared" si="25"/>
        <v>0</v>
      </c>
      <c r="O110" s="30">
        <v>0</v>
      </c>
    </row>
    <row r="111" spans="1:15" s="22" customFormat="1" ht="31.5" x14ac:dyDescent="0.25">
      <c r="A111" s="165"/>
      <c r="B111" s="166"/>
      <c r="C111" s="156"/>
      <c r="D111" s="28" t="s">
        <v>13</v>
      </c>
      <c r="E111" s="82">
        <f t="shared" si="23"/>
        <v>15280.8</v>
      </c>
      <c r="F111" s="82"/>
      <c r="G111" s="82"/>
      <c r="H111" s="98">
        <f>3188.3-300</f>
        <v>2888.3</v>
      </c>
      <c r="I111" s="82">
        <v>3192.1</v>
      </c>
      <c r="J111" s="82">
        <v>3066.8</v>
      </c>
      <c r="K111" s="82">
        <v>3066.8</v>
      </c>
      <c r="L111" s="82">
        <v>3066.8</v>
      </c>
      <c r="M111" s="30">
        <v>0</v>
      </c>
      <c r="N111" s="30">
        <f t="shared" ref="N111" si="26">N96</f>
        <v>0</v>
      </c>
      <c r="O111" s="30">
        <v>0</v>
      </c>
    </row>
    <row r="112" spans="1:15" s="22" customFormat="1" ht="15.75" x14ac:dyDescent="0.25">
      <c r="A112" s="165"/>
      <c r="B112" s="166"/>
      <c r="C112" s="156"/>
      <c r="D112" s="28" t="s">
        <v>7</v>
      </c>
      <c r="E112" s="85">
        <f t="shared" si="23"/>
        <v>338.80599999999998</v>
      </c>
      <c r="F112" s="85"/>
      <c r="G112" s="85"/>
      <c r="H112" s="101">
        <v>31</v>
      </c>
      <c r="I112" s="85">
        <v>24.806000000000001</v>
      </c>
      <c r="J112" s="87">
        <v>22</v>
      </c>
      <c r="K112" s="87">
        <v>22</v>
      </c>
      <c r="L112" s="87">
        <v>22</v>
      </c>
      <c r="M112" s="87">
        <v>31</v>
      </c>
      <c r="N112" s="87"/>
      <c r="O112" s="87">
        <v>186</v>
      </c>
    </row>
    <row r="113" spans="1:15" s="22" customFormat="1" ht="54.75" customHeight="1" x14ac:dyDescent="0.25">
      <c r="A113" s="165"/>
      <c r="B113" s="166"/>
      <c r="C113" s="156"/>
      <c r="D113" s="28" t="s">
        <v>99</v>
      </c>
      <c r="E113" s="30">
        <f t="shared" si="23"/>
        <v>0</v>
      </c>
      <c r="F113" s="30">
        <f t="shared" ref="F113:O113" si="27">F98</f>
        <v>0</v>
      </c>
      <c r="G113" s="30">
        <f t="shared" si="27"/>
        <v>0</v>
      </c>
      <c r="H113" s="30">
        <f t="shared" si="27"/>
        <v>0</v>
      </c>
      <c r="I113" s="30">
        <f t="shared" si="27"/>
        <v>0</v>
      </c>
      <c r="J113" s="30">
        <f t="shared" si="27"/>
        <v>0</v>
      </c>
      <c r="K113" s="30">
        <f t="shared" si="27"/>
        <v>0</v>
      </c>
      <c r="L113" s="30">
        <f t="shared" si="27"/>
        <v>0</v>
      </c>
      <c r="M113" s="30">
        <f t="shared" si="27"/>
        <v>0</v>
      </c>
      <c r="N113" s="30">
        <f t="shared" si="27"/>
        <v>0</v>
      </c>
      <c r="O113" s="30">
        <f t="shared" si="27"/>
        <v>0</v>
      </c>
    </row>
    <row r="114" spans="1:15" s="22" customFormat="1" ht="23.25" customHeight="1" x14ac:dyDescent="0.25">
      <c r="A114" s="165"/>
      <c r="B114" s="166"/>
      <c r="C114" s="156"/>
      <c r="D114" s="28" t="s">
        <v>100</v>
      </c>
      <c r="E114" s="30">
        <f t="shared" si="23"/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</row>
    <row r="115" spans="1:15" s="22" customFormat="1" ht="22.5" customHeight="1" x14ac:dyDescent="0.25">
      <c r="A115" s="167"/>
      <c r="B115" s="168"/>
      <c r="C115" s="157"/>
      <c r="D115" s="28" t="s">
        <v>14</v>
      </c>
      <c r="E115" s="82">
        <f>H115+I115+J115+K115+L115+M115+O115</f>
        <v>26472.199999999997</v>
      </c>
      <c r="F115" s="82">
        <f>F100</f>
        <v>0</v>
      </c>
      <c r="G115" s="82"/>
      <c r="H115" s="98">
        <v>375</v>
      </c>
      <c r="I115" s="82">
        <v>375</v>
      </c>
      <c r="J115" s="82">
        <v>375</v>
      </c>
      <c r="K115" s="82">
        <v>250</v>
      </c>
      <c r="L115" s="82">
        <v>250</v>
      </c>
      <c r="M115" s="82">
        <v>3549.6</v>
      </c>
      <c r="N115" s="82"/>
      <c r="O115" s="82">
        <v>21297.599999999999</v>
      </c>
    </row>
    <row r="116" spans="1:15" s="29" customFormat="1" ht="22.5" customHeight="1" x14ac:dyDescent="0.25">
      <c r="A116" s="163" t="s">
        <v>85</v>
      </c>
      <c r="B116" s="164"/>
      <c r="C116" s="155"/>
      <c r="D116" s="31" t="s">
        <v>1</v>
      </c>
      <c r="E116" s="86">
        <f>E117+E118+E119+E120+E121+E122</f>
        <v>6235.2844600000008</v>
      </c>
      <c r="F116" s="86">
        <f t="shared" ref="F116:O116" si="28">F117+F118+F119+F120+F121+F122</f>
        <v>0</v>
      </c>
      <c r="G116" s="86">
        <f t="shared" si="28"/>
        <v>0</v>
      </c>
      <c r="H116" s="102">
        <f t="shared" si="28"/>
        <v>842.70812000000001</v>
      </c>
      <c r="I116" s="86">
        <f t="shared" si="28"/>
        <v>2037.5763400000003</v>
      </c>
      <c r="J116" s="86">
        <f t="shared" si="28"/>
        <v>1750</v>
      </c>
      <c r="K116" s="86">
        <f t="shared" si="28"/>
        <v>802.5</v>
      </c>
      <c r="L116" s="86">
        <f t="shared" si="28"/>
        <v>802.5</v>
      </c>
      <c r="M116" s="30">
        <f t="shared" si="28"/>
        <v>0</v>
      </c>
      <c r="N116" s="30">
        <f t="shared" si="28"/>
        <v>0</v>
      </c>
      <c r="O116" s="30">
        <f t="shared" si="28"/>
        <v>0</v>
      </c>
    </row>
    <row r="117" spans="1:15" s="22" customFormat="1" ht="22.5" customHeight="1" x14ac:dyDescent="0.25">
      <c r="A117" s="165"/>
      <c r="B117" s="166"/>
      <c r="C117" s="156"/>
      <c r="D117" s="28" t="s">
        <v>4</v>
      </c>
      <c r="E117" s="30">
        <f>H117+I117+J117+K117+L117+M117+O117</f>
        <v>0</v>
      </c>
      <c r="F117" s="30"/>
      <c r="G117" s="30"/>
      <c r="H117" s="30">
        <v>0</v>
      </c>
      <c r="I117" s="30">
        <v>0</v>
      </c>
      <c r="J117" s="95">
        <v>0</v>
      </c>
      <c r="K117" s="64">
        <v>0</v>
      </c>
      <c r="L117" s="64">
        <v>0</v>
      </c>
      <c r="M117" s="64">
        <v>0</v>
      </c>
      <c r="N117" s="64"/>
      <c r="O117" s="64">
        <v>0</v>
      </c>
    </row>
    <row r="118" spans="1:15" s="22" customFormat="1" ht="36" customHeight="1" x14ac:dyDescent="0.25">
      <c r="A118" s="165"/>
      <c r="B118" s="166"/>
      <c r="C118" s="156"/>
      <c r="D118" s="28" t="s">
        <v>13</v>
      </c>
      <c r="E118" s="85">
        <f t="shared" ref="E118:E122" si="29">H118+I118+J118+K118+L118+M118+O118</f>
        <v>6235.2844600000008</v>
      </c>
      <c r="F118" s="85"/>
      <c r="G118" s="85"/>
      <c r="H118" s="101">
        <v>842.70812000000001</v>
      </c>
      <c r="I118" s="85">
        <f>2067.405-29.82866</f>
        <v>2037.5763400000003</v>
      </c>
      <c r="J118" s="107">
        <v>1750</v>
      </c>
      <c r="K118" s="87">
        <v>802.5</v>
      </c>
      <c r="L118" s="90">
        <v>802.5</v>
      </c>
      <c r="M118" s="64">
        <v>0</v>
      </c>
      <c r="N118" s="64"/>
      <c r="O118" s="64">
        <v>0</v>
      </c>
    </row>
    <row r="119" spans="1:15" s="22" customFormat="1" ht="22.5" customHeight="1" x14ac:dyDescent="0.25">
      <c r="A119" s="165"/>
      <c r="B119" s="166"/>
      <c r="C119" s="156"/>
      <c r="D119" s="28" t="s">
        <v>7</v>
      </c>
      <c r="E119" s="30">
        <f t="shared" si="29"/>
        <v>0</v>
      </c>
      <c r="F119" s="30"/>
      <c r="G119" s="30"/>
      <c r="H119" s="30">
        <v>0</v>
      </c>
      <c r="I119" s="30">
        <v>0</v>
      </c>
      <c r="J119" s="64">
        <v>0</v>
      </c>
      <c r="K119" s="64">
        <v>0</v>
      </c>
      <c r="L119" s="64">
        <v>0</v>
      </c>
      <c r="M119" s="64">
        <v>0</v>
      </c>
      <c r="N119" s="64"/>
      <c r="O119" s="64">
        <v>0</v>
      </c>
    </row>
    <row r="120" spans="1:15" s="22" customFormat="1" ht="51" customHeight="1" x14ac:dyDescent="0.25">
      <c r="A120" s="165"/>
      <c r="B120" s="166"/>
      <c r="C120" s="156"/>
      <c r="D120" s="28" t="s">
        <v>102</v>
      </c>
      <c r="E120" s="30">
        <f t="shared" si="29"/>
        <v>0</v>
      </c>
      <c r="F120" s="30">
        <v>0</v>
      </c>
      <c r="G120" s="30">
        <v>0</v>
      </c>
      <c r="H120" s="30">
        <v>0</v>
      </c>
      <c r="I120" s="30">
        <v>0</v>
      </c>
      <c r="J120" s="64">
        <v>0</v>
      </c>
      <c r="K120" s="64">
        <v>0</v>
      </c>
      <c r="L120" s="64">
        <v>0</v>
      </c>
      <c r="M120" s="64">
        <v>0</v>
      </c>
      <c r="N120" s="64"/>
      <c r="O120" s="64">
        <v>0</v>
      </c>
    </row>
    <row r="121" spans="1:15" s="22" customFormat="1" ht="22.5" customHeight="1" x14ac:dyDescent="0.25">
      <c r="A121" s="165"/>
      <c r="B121" s="166"/>
      <c r="C121" s="156"/>
      <c r="D121" s="28" t="s">
        <v>100</v>
      </c>
      <c r="E121" s="30">
        <f t="shared" si="29"/>
        <v>0</v>
      </c>
      <c r="F121" s="30">
        <v>0</v>
      </c>
      <c r="G121" s="30">
        <v>0</v>
      </c>
      <c r="H121" s="30">
        <v>0</v>
      </c>
      <c r="I121" s="30">
        <v>0</v>
      </c>
      <c r="J121" s="64">
        <v>0</v>
      </c>
      <c r="K121" s="64">
        <v>0</v>
      </c>
      <c r="L121" s="64">
        <v>0</v>
      </c>
      <c r="M121" s="64">
        <v>0</v>
      </c>
      <c r="N121" s="64"/>
      <c r="O121" s="64">
        <v>0</v>
      </c>
    </row>
    <row r="122" spans="1:15" s="22" customFormat="1" ht="22.5" customHeight="1" x14ac:dyDescent="0.25">
      <c r="A122" s="167"/>
      <c r="B122" s="168"/>
      <c r="C122" s="157"/>
      <c r="D122" s="28" t="s">
        <v>14</v>
      </c>
      <c r="E122" s="30">
        <f t="shared" si="29"/>
        <v>0</v>
      </c>
      <c r="F122" s="30">
        <v>0</v>
      </c>
      <c r="G122" s="30">
        <v>0</v>
      </c>
      <c r="H122" s="30">
        <v>0</v>
      </c>
      <c r="I122" s="30">
        <v>0</v>
      </c>
      <c r="J122" s="64">
        <v>0</v>
      </c>
      <c r="K122" s="64">
        <v>0</v>
      </c>
      <c r="L122" s="64">
        <v>0</v>
      </c>
      <c r="M122" s="64">
        <v>0</v>
      </c>
      <c r="N122" s="64"/>
      <c r="O122" s="64">
        <v>0</v>
      </c>
    </row>
    <row r="123" spans="1:15" s="22" customFormat="1" ht="22.5" customHeight="1" x14ac:dyDescent="0.25">
      <c r="A123" s="127" t="s">
        <v>65</v>
      </c>
      <c r="B123" s="128"/>
      <c r="C123" s="133"/>
      <c r="D123" s="70" t="s">
        <v>1</v>
      </c>
      <c r="E123" s="88">
        <f>E124+E125+E126+E127+E128+E129</f>
        <v>8</v>
      </c>
      <c r="F123" s="88">
        <f t="shared" ref="F123:O123" si="30">F124+F125+F126+F127+F128+F129</f>
        <v>0</v>
      </c>
      <c r="G123" s="88">
        <f t="shared" si="30"/>
        <v>0</v>
      </c>
      <c r="H123" s="103">
        <f t="shared" si="30"/>
        <v>8</v>
      </c>
      <c r="I123" s="30">
        <f t="shared" si="30"/>
        <v>0</v>
      </c>
      <c r="J123" s="30">
        <f t="shared" si="30"/>
        <v>0</v>
      </c>
      <c r="K123" s="30">
        <f t="shared" si="30"/>
        <v>0</v>
      </c>
      <c r="L123" s="68">
        <f t="shared" si="30"/>
        <v>0</v>
      </c>
      <c r="M123" s="68">
        <f t="shared" si="30"/>
        <v>0</v>
      </c>
      <c r="N123" s="68">
        <f t="shared" si="30"/>
        <v>0</v>
      </c>
      <c r="O123" s="68">
        <f t="shared" si="30"/>
        <v>0</v>
      </c>
    </row>
    <row r="124" spans="1:15" s="22" customFormat="1" ht="22.5" customHeight="1" x14ac:dyDescent="0.25">
      <c r="A124" s="129"/>
      <c r="B124" s="130"/>
      <c r="C124" s="134"/>
      <c r="D124" s="66" t="s">
        <v>4</v>
      </c>
      <c r="E124" s="68">
        <f>H124+I124+J124+K124+L124+M124+O124</f>
        <v>0</v>
      </c>
      <c r="F124" s="68"/>
      <c r="G124" s="68"/>
      <c r="H124" s="68">
        <v>0</v>
      </c>
      <c r="I124" s="30">
        <v>0</v>
      </c>
      <c r="J124" s="64">
        <v>0</v>
      </c>
      <c r="K124" s="64">
        <v>0</v>
      </c>
      <c r="L124" s="71">
        <v>0</v>
      </c>
      <c r="M124" s="71">
        <v>0</v>
      </c>
      <c r="N124" s="71"/>
      <c r="O124" s="71">
        <v>0</v>
      </c>
    </row>
    <row r="125" spans="1:15" s="22" customFormat="1" ht="33" customHeight="1" x14ac:dyDescent="0.25">
      <c r="A125" s="129"/>
      <c r="B125" s="130"/>
      <c r="C125" s="134"/>
      <c r="D125" s="66" t="s">
        <v>13</v>
      </c>
      <c r="E125" s="68">
        <f t="shared" ref="E125:E129" si="31">H125+I125+J125+K125+L125+M125+O125</f>
        <v>0</v>
      </c>
      <c r="F125" s="68"/>
      <c r="G125" s="68"/>
      <c r="H125" s="68">
        <v>0</v>
      </c>
      <c r="I125" s="30">
        <v>0</v>
      </c>
      <c r="J125" s="64">
        <v>0</v>
      </c>
      <c r="K125" s="64">
        <v>0</v>
      </c>
      <c r="L125" s="71">
        <v>0</v>
      </c>
      <c r="M125" s="71">
        <v>0</v>
      </c>
      <c r="N125" s="71"/>
      <c r="O125" s="71">
        <v>0</v>
      </c>
    </row>
    <row r="126" spans="1:15" s="22" customFormat="1" ht="22.5" customHeight="1" x14ac:dyDescent="0.25">
      <c r="A126" s="129"/>
      <c r="B126" s="130"/>
      <c r="C126" s="134"/>
      <c r="D126" s="66" t="s">
        <v>7</v>
      </c>
      <c r="E126" s="89">
        <f t="shared" si="31"/>
        <v>8</v>
      </c>
      <c r="F126" s="89"/>
      <c r="G126" s="89"/>
      <c r="H126" s="104">
        <v>8</v>
      </c>
      <c r="I126" s="30">
        <v>0</v>
      </c>
      <c r="J126" s="64">
        <v>0</v>
      </c>
      <c r="K126" s="64">
        <v>0</v>
      </c>
      <c r="L126" s="71">
        <v>0</v>
      </c>
      <c r="M126" s="71">
        <v>0</v>
      </c>
      <c r="N126" s="71"/>
      <c r="O126" s="71">
        <v>0</v>
      </c>
    </row>
    <row r="127" spans="1:15" s="22" customFormat="1" ht="50.25" customHeight="1" x14ac:dyDescent="0.25">
      <c r="A127" s="129"/>
      <c r="B127" s="130"/>
      <c r="C127" s="134"/>
      <c r="D127" s="66" t="s">
        <v>102</v>
      </c>
      <c r="E127" s="68">
        <f t="shared" si="31"/>
        <v>0</v>
      </c>
      <c r="F127" s="68"/>
      <c r="G127" s="68"/>
      <c r="H127" s="68">
        <v>0</v>
      </c>
      <c r="I127" s="30">
        <v>0</v>
      </c>
      <c r="J127" s="64">
        <v>0</v>
      </c>
      <c r="K127" s="64">
        <v>0</v>
      </c>
      <c r="L127" s="71">
        <v>0</v>
      </c>
      <c r="M127" s="71">
        <v>0</v>
      </c>
      <c r="N127" s="71"/>
      <c r="O127" s="71">
        <v>0</v>
      </c>
    </row>
    <row r="128" spans="1:15" s="22" customFormat="1" ht="22.5" customHeight="1" x14ac:dyDescent="0.25">
      <c r="A128" s="129"/>
      <c r="B128" s="130"/>
      <c r="C128" s="134"/>
      <c r="D128" s="66" t="s">
        <v>100</v>
      </c>
      <c r="E128" s="68">
        <f t="shared" si="31"/>
        <v>0</v>
      </c>
      <c r="F128" s="68"/>
      <c r="G128" s="68"/>
      <c r="H128" s="68">
        <v>0</v>
      </c>
      <c r="I128" s="30"/>
      <c r="J128" s="64"/>
      <c r="K128" s="64"/>
      <c r="L128" s="71"/>
      <c r="M128" s="71"/>
      <c r="N128" s="71"/>
      <c r="O128" s="71">
        <v>0</v>
      </c>
    </row>
    <row r="129" spans="1:15" s="22" customFormat="1" ht="22.5" customHeight="1" x14ac:dyDescent="0.25">
      <c r="A129" s="131"/>
      <c r="B129" s="132"/>
      <c r="C129" s="135"/>
      <c r="D129" s="66" t="s">
        <v>14</v>
      </c>
      <c r="E129" s="68">
        <f t="shared" si="31"/>
        <v>0</v>
      </c>
      <c r="F129" s="68"/>
      <c r="G129" s="68"/>
      <c r="H129" s="68">
        <v>0</v>
      </c>
      <c r="I129" s="30">
        <v>0</v>
      </c>
      <c r="J129" s="64">
        <v>0</v>
      </c>
      <c r="K129" s="64">
        <v>0</v>
      </c>
      <c r="L129" s="71">
        <v>0</v>
      </c>
      <c r="M129" s="71">
        <v>0</v>
      </c>
      <c r="N129" s="71"/>
      <c r="O129" s="71">
        <v>0</v>
      </c>
    </row>
    <row r="130" spans="1:15" s="22" customFormat="1" ht="22.5" customHeight="1" x14ac:dyDescent="0.25">
      <c r="A130" s="127" t="s">
        <v>66</v>
      </c>
      <c r="B130" s="128"/>
      <c r="C130" s="133"/>
      <c r="D130" s="70" t="s">
        <v>1</v>
      </c>
      <c r="E130" s="86">
        <f>E131+E132+E133+E134+E135+E136</f>
        <v>548.81314999999995</v>
      </c>
      <c r="F130" s="86">
        <f t="shared" ref="F130:O130" si="32">F131+F132+F133+F134+F135+F136</f>
        <v>0</v>
      </c>
      <c r="G130" s="86">
        <f t="shared" si="32"/>
        <v>0</v>
      </c>
      <c r="H130" s="102">
        <f t="shared" si="32"/>
        <v>150.83448999999999</v>
      </c>
      <c r="I130" s="86">
        <f t="shared" si="32"/>
        <v>77.978659999999991</v>
      </c>
      <c r="J130" s="105">
        <f t="shared" si="32"/>
        <v>320</v>
      </c>
      <c r="K130" s="30">
        <f t="shared" si="32"/>
        <v>0</v>
      </c>
      <c r="L130" s="68">
        <f t="shared" si="32"/>
        <v>0</v>
      </c>
      <c r="M130" s="68">
        <f t="shared" si="32"/>
        <v>0</v>
      </c>
      <c r="N130" s="68">
        <f t="shared" si="32"/>
        <v>0</v>
      </c>
      <c r="O130" s="68">
        <f t="shared" si="32"/>
        <v>0</v>
      </c>
    </row>
    <row r="131" spans="1:15" s="22" customFormat="1" ht="22.5" customHeight="1" x14ac:dyDescent="0.25">
      <c r="A131" s="129"/>
      <c r="B131" s="130"/>
      <c r="C131" s="134"/>
      <c r="D131" s="66" t="s">
        <v>4</v>
      </c>
      <c r="E131" s="30">
        <f>H131+I131+J131+K131+L131+M131+O131</f>
        <v>0</v>
      </c>
      <c r="F131" s="30"/>
      <c r="G131" s="30"/>
      <c r="H131" s="30">
        <v>0</v>
      </c>
      <c r="I131" s="30">
        <v>0</v>
      </c>
      <c r="J131" s="64">
        <v>0</v>
      </c>
      <c r="K131" s="64">
        <v>0</v>
      </c>
      <c r="L131" s="71">
        <v>0</v>
      </c>
      <c r="M131" s="71">
        <v>0</v>
      </c>
      <c r="N131" s="71"/>
      <c r="O131" s="71">
        <v>0</v>
      </c>
    </row>
    <row r="132" spans="1:15" s="22" customFormat="1" ht="34.5" customHeight="1" x14ac:dyDescent="0.25">
      <c r="A132" s="129"/>
      <c r="B132" s="130"/>
      <c r="C132" s="134"/>
      <c r="D132" s="66" t="s">
        <v>67</v>
      </c>
      <c r="E132" s="82">
        <f t="shared" ref="E132:E136" si="33">H132+I132+J132+K132+L132+M132+O132</f>
        <v>548.81314999999995</v>
      </c>
      <c r="F132" s="82"/>
      <c r="G132" s="82"/>
      <c r="H132" s="98">
        <v>150.83448999999999</v>
      </c>
      <c r="I132" s="82">
        <f>48.15+29.82866</f>
        <v>77.978659999999991</v>
      </c>
      <c r="J132" s="108">
        <v>320</v>
      </c>
      <c r="K132" s="64">
        <v>0</v>
      </c>
      <c r="L132" s="71">
        <v>0</v>
      </c>
      <c r="M132" s="71">
        <v>0</v>
      </c>
      <c r="N132" s="71"/>
      <c r="O132" s="71">
        <v>0</v>
      </c>
    </row>
    <row r="133" spans="1:15" s="22" customFormat="1" ht="22.5" customHeight="1" x14ac:dyDescent="0.25">
      <c r="A133" s="129"/>
      <c r="B133" s="130"/>
      <c r="C133" s="134"/>
      <c r="D133" s="66" t="s">
        <v>7</v>
      </c>
      <c r="E133" s="30">
        <f t="shared" si="33"/>
        <v>0</v>
      </c>
      <c r="F133" s="30"/>
      <c r="G133" s="30"/>
      <c r="H133" s="30">
        <v>0</v>
      </c>
      <c r="I133" s="30">
        <v>0</v>
      </c>
      <c r="J133" s="64">
        <v>0</v>
      </c>
      <c r="K133" s="64">
        <v>0</v>
      </c>
      <c r="L133" s="71">
        <v>0</v>
      </c>
      <c r="M133" s="71">
        <v>0</v>
      </c>
      <c r="N133" s="71"/>
      <c r="O133" s="71">
        <v>0</v>
      </c>
    </row>
    <row r="134" spans="1:15" s="22" customFormat="1" ht="56.25" customHeight="1" x14ac:dyDescent="0.25">
      <c r="A134" s="129"/>
      <c r="B134" s="130"/>
      <c r="C134" s="134"/>
      <c r="D134" s="66" t="s">
        <v>102</v>
      </c>
      <c r="E134" s="68">
        <f t="shared" si="33"/>
        <v>0</v>
      </c>
      <c r="F134" s="68"/>
      <c r="G134" s="68"/>
      <c r="H134" s="68">
        <v>0</v>
      </c>
      <c r="I134" s="30">
        <v>0</v>
      </c>
      <c r="J134" s="64">
        <v>0</v>
      </c>
      <c r="K134" s="64">
        <v>0</v>
      </c>
      <c r="L134" s="71">
        <v>0</v>
      </c>
      <c r="M134" s="71">
        <v>0</v>
      </c>
      <c r="N134" s="71"/>
      <c r="O134" s="71">
        <v>0</v>
      </c>
    </row>
    <row r="135" spans="1:15" s="22" customFormat="1" ht="22.5" customHeight="1" x14ac:dyDescent="0.25">
      <c r="A135" s="129"/>
      <c r="B135" s="130"/>
      <c r="C135" s="134"/>
      <c r="D135" s="66" t="s">
        <v>100</v>
      </c>
      <c r="E135" s="68">
        <f t="shared" si="33"/>
        <v>0</v>
      </c>
      <c r="F135" s="68"/>
      <c r="G135" s="68"/>
      <c r="H135" s="68">
        <v>0</v>
      </c>
      <c r="I135" s="30">
        <v>0</v>
      </c>
      <c r="J135" s="64">
        <v>0</v>
      </c>
      <c r="K135" s="64">
        <v>0</v>
      </c>
      <c r="L135" s="71">
        <v>0</v>
      </c>
      <c r="M135" s="71">
        <v>0</v>
      </c>
      <c r="N135" s="71"/>
      <c r="O135" s="71">
        <v>0</v>
      </c>
    </row>
    <row r="136" spans="1:15" s="22" customFormat="1" ht="22.5" customHeight="1" x14ac:dyDescent="0.25">
      <c r="A136" s="131"/>
      <c r="B136" s="132"/>
      <c r="C136" s="135"/>
      <c r="D136" s="66" t="s">
        <v>14</v>
      </c>
      <c r="E136" s="68">
        <f t="shared" si="33"/>
        <v>0</v>
      </c>
      <c r="F136" s="68"/>
      <c r="G136" s="68"/>
      <c r="H136" s="68">
        <v>0</v>
      </c>
      <c r="I136" s="30">
        <v>0</v>
      </c>
      <c r="J136" s="64">
        <v>0</v>
      </c>
      <c r="K136" s="64">
        <v>0</v>
      </c>
      <c r="L136" s="71">
        <v>0</v>
      </c>
      <c r="M136" s="71">
        <v>0</v>
      </c>
      <c r="N136" s="71"/>
      <c r="O136" s="71">
        <v>0</v>
      </c>
    </row>
    <row r="137" spans="1:15" s="22" customFormat="1" ht="22.5" customHeight="1" x14ac:dyDescent="0.25">
      <c r="A137" s="127" t="s">
        <v>75</v>
      </c>
      <c r="B137" s="128"/>
      <c r="C137" s="133"/>
      <c r="D137" s="70" t="s">
        <v>1</v>
      </c>
      <c r="E137" s="88">
        <f>E138+E139+E140+E141+E142+E143</f>
        <v>288.39</v>
      </c>
      <c r="F137" s="88">
        <f t="shared" ref="F137:O137" si="34">F138+F139+F140+F141+F142+F143</f>
        <v>0</v>
      </c>
      <c r="G137" s="88">
        <f t="shared" si="34"/>
        <v>0</v>
      </c>
      <c r="H137" s="103">
        <f t="shared" si="34"/>
        <v>90.95</v>
      </c>
      <c r="I137" s="86">
        <f t="shared" si="34"/>
        <v>197.44</v>
      </c>
      <c r="J137" s="30">
        <f t="shared" si="34"/>
        <v>0</v>
      </c>
      <c r="K137" s="30">
        <f t="shared" si="34"/>
        <v>0</v>
      </c>
      <c r="L137" s="68">
        <f t="shared" si="34"/>
        <v>0</v>
      </c>
      <c r="M137" s="68">
        <f t="shared" si="34"/>
        <v>0</v>
      </c>
      <c r="N137" s="68">
        <f t="shared" si="34"/>
        <v>0</v>
      </c>
      <c r="O137" s="68">
        <f t="shared" si="34"/>
        <v>0</v>
      </c>
    </row>
    <row r="138" spans="1:15" s="22" customFormat="1" ht="22.5" customHeight="1" x14ac:dyDescent="0.25">
      <c r="A138" s="129"/>
      <c r="B138" s="130"/>
      <c r="C138" s="134"/>
      <c r="D138" s="66" t="s">
        <v>4</v>
      </c>
      <c r="E138" s="68">
        <f>H138+I138+J138+K138+L138+M138+O138</f>
        <v>0</v>
      </c>
      <c r="F138" s="68"/>
      <c r="G138" s="68"/>
      <c r="H138" s="68">
        <v>0</v>
      </c>
      <c r="I138" s="30">
        <v>0</v>
      </c>
      <c r="J138" s="96">
        <v>0</v>
      </c>
      <c r="K138" s="96">
        <v>0</v>
      </c>
      <c r="L138" s="72">
        <v>0</v>
      </c>
      <c r="M138" s="72">
        <v>0</v>
      </c>
      <c r="N138" s="72"/>
      <c r="O138" s="72">
        <v>0</v>
      </c>
    </row>
    <row r="139" spans="1:15" s="22" customFormat="1" ht="28.5" customHeight="1" x14ac:dyDescent="0.25">
      <c r="A139" s="129"/>
      <c r="B139" s="130"/>
      <c r="C139" s="134"/>
      <c r="D139" s="66" t="s">
        <v>13</v>
      </c>
      <c r="E139" s="89">
        <f t="shared" ref="E139:E143" si="35">H139+I139+J139+K139+L139+M139+O139</f>
        <v>288.39</v>
      </c>
      <c r="F139" s="89"/>
      <c r="G139" s="89"/>
      <c r="H139" s="104">
        <v>90.95</v>
      </c>
      <c r="I139" s="82">
        <v>197.44</v>
      </c>
      <c r="J139" s="96"/>
      <c r="K139" s="96"/>
      <c r="L139" s="72"/>
      <c r="M139" s="72"/>
      <c r="N139" s="72"/>
      <c r="O139" s="72"/>
    </row>
    <row r="140" spans="1:15" s="22" customFormat="1" ht="22.5" customHeight="1" x14ac:dyDescent="0.25">
      <c r="A140" s="129"/>
      <c r="B140" s="130"/>
      <c r="C140" s="134"/>
      <c r="D140" s="66" t="s">
        <v>7</v>
      </c>
      <c r="E140" s="68">
        <f t="shared" si="35"/>
        <v>0</v>
      </c>
      <c r="F140" s="68"/>
      <c r="G140" s="68"/>
      <c r="H140" s="68">
        <v>0</v>
      </c>
      <c r="I140" s="30">
        <v>0</v>
      </c>
      <c r="J140" s="96">
        <v>0</v>
      </c>
      <c r="K140" s="96">
        <v>0</v>
      </c>
      <c r="L140" s="72">
        <v>0</v>
      </c>
      <c r="M140" s="72">
        <v>0</v>
      </c>
      <c r="N140" s="72"/>
      <c r="O140" s="72">
        <v>0</v>
      </c>
    </row>
    <row r="141" spans="1:15" s="22" customFormat="1" ht="54.75" customHeight="1" x14ac:dyDescent="0.25">
      <c r="A141" s="129"/>
      <c r="B141" s="130"/>
      <c r="C141" s="134"/>
      <c r="D141" s="66" t="s">
        <v>102</v>
      </c>
      <c r="E141" s="68">
        <f t="shared" si="35"/>
        <v>0</v>
      </c>
      <c r="F141" s="68"/>
      <c r="G141" s="68"/>
      <c r="H141" s="68">
        <v>0</v>
      </c>
      <c r="I141" s="30">
        <v>0</v>
      </c>
      <c r="J141" s="96">
        <v>0</v>
      </c>
      <c r="K141" s="96">
        <v>0</v>
      </c>
      <c r="L141" s="72">
        <v>0</v>
      </c>
      <c r="M141" s="72">
        <v>0</v>
      </c>
      <c r="N141" s="72"/>
      <c r="O141" s="72">
        <v>0</v>
      </c>
    </row>
    <row r="142" spans="1:15" s="22" customFormat="1" ht="22.5" customHeight="1" x14ac:dyDescent="0.25">
      <c r="A142" s="129"/>
      <c r="B142" s="130"/>
      <c r="C142" s="134"/>
      <c r="D142" s="66" t="s">
        <v>100</v>
      </c>
      <c r="E142" s="68">
        <f t="shared" si="35"/>
        <v>0</v>
      </c>
      <c r="F142" s="68"/>
      <c r="G142" s="68"/>
      <c r="H142" s="68">
        <v>0</v>
      </c>
      <c r="I142" s="30">
        <v>0</v>
      </c>
      <c r="J142" s="96">
        <v>0</v>
      </c>
      <c r="K142" s="96">
        <v>0</v>
      </c>
      <c r="L142" s="72">
        <v>0</v>
      </c>
      <c r="M142" s="72">
        <v>0</v>
      </c>
      <c r="N142" s="72"/>
      <c r="O142" s="72">
        <v>0</v>
      </c>
    </row>
    <row r="143" spans="1:15" s="22" customFormat="1" ht="22.5" customHeight="1" x14ac:dyDescent="0.25">
      <c r="A143" s="131"/>
      <c r="B143" s="132"/>
      <c r="C143" s="135"/>
      <c r="D143" s="66" t="s">
        <v>14</v>
      </c>
      <c r="E143" s="68">
        <f t="shared" si="35"/>
        <v>0</v>
      </c>
      <c r="F143" s="68"/>
      <c r="G143" s="68"/>
      <c r="H143" s="68">
        <v>0</v>
      </c>
      <c r="I143" s="30">
        <v>0</v>
      </c>
      <c r="J143" s="96">
        <v>0</v>
      </c>
      <c r="K143" s="96">
        <v>0</v>
      </c>
      <c r="L143" s="72">
        <v>0</v>
      </c>
      <c r="M143" s="72">
        <v>0</v>
      </c>
      <c r="N143" s="72"/>
      <c r="O143" s="72">
        <v>0</v>
      </c>
    </row>
    <row r="144" spans="1:15" s="22" customFormat="1" ht="22.5" customHeight="1" x14ac:dyDescent="0.25">
      <c r="A144" s="181" t="s">
        <v>93</v>
      </c>
      <c r="B144" s="181"/>
      <c r="C144" s="186"/>
      <c r="D144" s="70" t="s">
        <v>1</v>
      </c>
      <c r="E144" s="88">
        <f>E145+E146+E147+E148+E149+E150</f>
        <v>203.94400000000002</v>
      </c>
      <c r="F144" s="88">
        <f t="shared" ref="F144:O144" si="36">F145+F146+F147+F148+F149+F150</f>
        <v>0</v>
      </c>
      <c r="G144" s="88">
        <f t="shared" si="36"/>
        <v>0</v>
      </c>
      <c r="H144" s="103">
        <f t="shared" si="36"/>
        <v>64.2</v>
      </c>
      <c r="I144" s="86">
        <f t="shared" si="36"/>
        <v>19.744</v>
      </c>
      <c r="J144" s="86">
        <f t="shared" si="36"/>
        <v>120</v>
      </c>
      <c r="K144" s="30">
        <f t="shared" si="36"/>
        <v>0</v>
      </c>
      <c r="L144" s="68">
        <f t="shared" si="36"/>
        <v>0</v>
      </c>
      <c r="M144" s="68">
        <f t="shared" si="36"/>
        <v>0</v>
      </c>
      <c r="N144" s="68">
        <f t="shared" si="36"/>
        <v>0</v>
      </c>
      <c r="O144" s="68">
        <f t="shared" si="36"/>
        <v>0</v>
      </c>
    </row>
    <row r="145" spans="1:15" s="22" customFormat="1" ht="22.5" customHeight="1" x14ac:dyDescent="0.25">
      <c r="A145" s="181"/>
      <c r="B145" s="181"/>
      <c r="C145" s="186"/>
      <c r="D145" s="66" t="s">
        <v>4</v>
      </c>
      <c r="E145" s="68">
        <f>H145+I145+J145+K145+L145+M145+O145</f>
        <v>0</v>
      </c>
      <c r="F145" s="69"/>
      <c r="G145" s="69"/>
      <c r="H145" s="68">
        <v>0</v>
      </c>
      <c r="I145" s="30">
        <v>0</v>
      </c>
      <c r="J145" s="96">
        <v>0</v>
      </c>
      <c r="K145" s="96">
        <v>0</v>
      </c>
      <c r="L145" s="72">
        <v>0</v>
      </c>
      <c r="M145" s="72">
        <v>0</v>
      </c>
      <c r="N145" s="72"/>
      <c r="O145" s="72">
        <v>0</v>
      </c>
    </row>
    <row r="146" spans="1:15" s="22" customFormat="1" ht="33.75" customHeight="1" x14ac:dyDescent="0.25">
      <c r="A146" s="181"/>
      <c r="B146" s="181"/>
      <c r="C146" s="186"/>
      <c r="D146" s="66" t="s">
        <v>67</v>
      </c>
      <c r="E146" s="89">
        <f t="shared" ref="E146:E150" si="37">H146+I146+J146+K146+L146+M146+O146</f>
        <v>203.94400000000002</v>
      </c>
      <c r="F146" s="89"/>
      <c r="G146" s="89"/>
      <c r="H146" s="104">
        <v>64.2</v>
      </c>
      <c r="I146" s="82">
        <v>19.744</v>
      </c>
      <c r="J146" s="108">
        <v>120</v>
      </c>
      <c r="K146" s="96">
        <v>0</v>
      </c>
      <c r="L146" s="72">
        <v>0</v>
      </c>
      <c r="M146" s="72">
        <v>0</v>
      </c>
      <c r="N146" s="72"/>
      <c r="O146" s="72">
        <v>0</v>
      </c>
    </row>
    <row r="147" spans="1:15" s="22" customFormat="1" ht="22.5" customHeight="1" x14ac:dyDescent="0.25">
      <c r="A147" s="181"/>
      <c r="B147" s="181"/>
      <c r="C147" s="186"/>
      <c r="D147" s="66" t="s">
        <v>7</v>
      </c>
      <c r="E147" s="68">
        <f t="shared" si="37"/>
        <v>0</v>
      </c>
      <c r="F147" s="69"/>
      <c r="G147" s="69"/>
      <c r="H147" s="68">
        <v>0</v>
      </c>
      <c r="I147" s="30">
        <v>0</v>
      </c>
      <c r="J147" s="96">
        <v>0</v>
      </c>
      <c r="K147" s="96">
        <v>0</v>
      </c>
      <c r="L147" s="72">
        <v>0</v>
      </c>
      <c r="M147" s="72">
        <v>0</v>
      </c>
      <c r="N147" s="72"/>
      <c r="O147" s="72">
        <v>0</v>
      </c>
    </row>
    <row r="148" spans="1:15" s="22" customFormat="1" ht="51" customHeight="1" x14ac:dyDescent="0.25">
      <c r="A148" s="181"/>
      <c r="B148" s="181"/>
      <c r="C148" s="186"/>
      <c r="D148" s="66" t="s">
        <v>102</v>
      </c>
      <c r="E148" s="68">
        <f t="shared" si="37"/>
        <v>0</v>
      </c>
      <c r="F148" s="69"/>
      <c r="G148" s="69"/>
      <c r="H148" s="68">
        <v>0</v>
      </c>
      <c r="I148" s="30">
        <v>0</v>
      </c>
      <c r="J148" s="96">
        <v>0</v>
      </c>
      <c r="K148" s="96">
        <v>0</v>
      </c>
      <c r="L148" s="72">
        <v>0</v>
      </c>
      <c r="M148" s="72">
        <v>0</v>
      </c>
      <c r="N148" s="72"/>
      <c r="O148" s="72">
        <v>0</v>
      </c>
    </row>
    <row r="149" spans="1:15" s="22" customFormat="1" ht="22.5" customHeight="1" x14ac:dyDescent="0.25">
      <c r="A149" s="181"/>
      <c r="B149" s="181"/>
      <c r="C149" s="186"/>
      <c r="D149" s="66" t="s">
        <v>100</v>
      </c>
      <c r="E149" s="68">
        <f t="shared" si="37"/>
        <v>0</v>
      </c>
      <c r="F149" s="69"/>
      <c r="G149" s="69"/>
      <c r="H149" s="68">
        <v>0</v>
      </c>
      <c r="I149" s="30">
        <v>0</v>
      </c>
      <c r="J149" s="96">
        <v>0</v>
      </c>
      <c r="K149" s="96">
        <v>0</v>
      </c>
      <c r="L149" s="72">
        <v>0</v>
      </c>
      <c r="M149" s="72">
        <v>0</v>
      </c>
      <c r="N149" s="72"/>
      <c r="O149" s="72">
        <v>0</v>
      </c>
    </row>
    <row r="150" spans="1:15" s="22" customFormat="1" ht="22.5" customHeight="1" x14ac:dyDescent="0.25">
      <c r="A150" s="181"/>
      <c r="B150" s="181"/>
      <c r="C150" s="186"/>
      <c r="D150" s="66" t="s">
        <v>14</v>
      </c>
      <c r="E150" s="68">
        <f t="shared" si="37"/>
        <v>0</v>
      </c>
      <c r="F150" s="69"/>
      <c r="G150" s="69"/>
      <c r="H150" s="68">
        <v>0</v>
      </c>
      <c r="I150" s="30">
        <v>0</v>
      </c>
      <c r="J150" s="96">
        <v>0</v>
      </c>
      <c r="K150" s="96">
        <v>0</v>
      </c>
      <c r="L150" s="72">
        <v>0</v>
      </c>
      <c r="M150" s="72">
        <v>0</v>
      </c>
      <c r="N150" s="72"/>
      <c r="O150" s="72">
        <v>0</v>
      </c>
    </row>
    <row r="151" spans="1:15" s="22" customFormat="1" ht="22.5" customHeight="1" x14ac:dyDescent="0.25">
      <c r="A151" s="181" t="s">
        <v>86</v>
      </c>
      <c r="B151" s="181"/>
      <c r="C151" s="186"/>
      <c r="D151" s="70" t="s">
        <v>1</v>
      </c>
      <c r="E151" s="88">
        <f>E152+E153+E154+E155+E156+E157</f>
        <v>148.24739</v>
      </c>
      <c r="F151" s="88">
        <f t="shared" ref="F151:O151" si="38">F152+F153+F154+F155+F156+F157</f>
        <v>0</v>
      </c>
      <c r="G151" s="88">
        <f t="shared" si="38"/>
        <v>0</v>
      </c>
      <c r="H151" s="103">
        <f t="shared" si="38"/>
        <v>48.247390000000003</v>
      </c>
      <c r="I151" s="30">
        <f t="shared" si="38"/>
        <v>0</v>
      </c>
      <c r="J151" s="86">
        <f t="shared" si="38"/>
        <v>100</v>
      </c>
      <c r="K151" s="30">
        <f t="shared" si="38"/>
        <v>0</v>
      </c>
      <c r="L151" s="68">
        <f t="shared" si="38"/>
        <v>0</v>
      </c>
      <c r="M151" s="68">
        <f t="shared" si="38"/>
        <v>0</v>
      </c>
      <c r="N151" s="68">
        <f t="shared" si="38"/>
        <v>0</v>
      </c>
      <c r="O151" s="68">
        <f t="shared" si="38"/>
        <v>0</v>
      </c>
    </row>
    <row r="152" spans="1:15" s="22" customFormat="1" ht="22.5" customHeight="1" x14ac:dyDescent="0.25">
      <c r="A152" s="181"/>
      <c r="B152" s="181"/>
      <c r="C152" s="186"/>
      <c r="D152" s="66" t="s">
        <v>4</v>
      </c>
      <c r="E152" s="68">
        <f>H152+I152+J152+K152+L152+M152+O152</f>
        <v>0</v>
      </c>
      <c r="F152" s="68"/>
      <c r="G152" s="68"/>
      <c r="H152" s="68">
        <v>0</v>
      </c>
      <c r="I152" s="30">
        <v>0</v>
      </c>
      <c r="J152" s="96">
        <v>0</v>
      </c>
      <c r="K152" s="96">
        <v>0</v>
      </c>
      <c r="L152" s="72">
        <v>0</v>
      </c>
      <c r="M152" s="72">
        <v>0</v>
      </c>
      <c r="N152" s="72"/>
      <c r="O152" s="72">
        <v>0</v>
      </c>
    </row>
    <row r="153" spans="1:15" s="22" customFormat="1" ht="33.75" customHeight="1" x14ac:dyDescent="0.25">
      <c r="A153" s="181"/>
      <c r="B153" s="181"/>
      <c r="C153" s="186"/>
      <c r="D153" s="66" t="s">
        <v>13</v>
      </c>
      <c r="E153" s="89">
        <f t="shared" ref="E153:E164" si="39">H153+I153+J153+K153+L153+M153+O153</f>
        <v>148.24739</v>
      </c>
      <c r="F153" s="89"/>
      <c r="G153" s="89"/>
      <c r="H153" s="104">
        <v>48.247390000000003</v>
      </c>
      <c r="I153" s="30">
        <v>0</v>
      </c>
      <c r="J153" s="90">
        <v>100</v>
      </c>
      <c r="K153" s="96">
        <v>0</v>
      </c>
      <c r="L153" s="72">
        <v>0</v>
      </c>
      <c r="M153" s="72">
        <v>0</v>
      </c>
      <c r="N153" s="72"/>
      <c r="O153" s="72">
        <v>0</v>
      </c>
    </row>
    <row r="154" spans="1:15" s="22" customFormat="1" ht="22.5" customHeight="1" x14ac:dyDescent="0.25">
      <c r="A154" s="181"/>
      <c r="B154" s="181"/>
      <c r="C154" s="186"/>
      <c r="D154" s="66" t="s">
        <v>7</v>
      </c>
      <c r="E154" s="68">
        <f t="shared" si="39"/>
        <v>0</v>
      </c>
      <c r="F154" s="68"/>
      <c r="G154" s="68"/>
      <c r="H154" s="68">
        <v>0</v>
      </c>
      <c r="I154" s="30">
        <v>0</v>
      </c>
      <c r="J154" s="96">
        <v>0</v>
      </c>
      <c r="K154" s="96">
        <v>0</v>
      </c>
      <c r="L154" s="72">
        <v>0</v>
      </c>
      <c r="M154" s="72">
        <v>0</v>
      </c>
      <c r="N154" s="72"/>
      <c r="O154" s="72">
        <v>0</v>
      </c>
    </row>
    <row r="155" spans="1:15" s="22" customFormat="1" ht="50.25" customHeight="1" x14ac:dyDescent="0.25">
      <c r="A155" s="181"/>
      <c r="B155" s="181"/>
      <c r="C155" s="186"/>
      <c r="D155" s="66" t="s">
        <v>102</v>
      </c>
      <c r="E155" s="68">
        <f t="shared" si="39"/>
        <v>0</v>
      </c>
      <c r="F155" s="68"/>
      <c r="G155" s="68"/>
      <c r="H155" s="68">
        <v>0</v>
      </c>
      <c r="I155" s="30">
        <v>0</v>
      </c>
      <c r="J155" s="96">
        <v>0</v>
      </c>
      <c r="K155" s="96">
        <v>0</v>
      </c>
      <c r="L155" s="72">
        <v>0</v>
      </c>
      <c r="M155" s="72">
        <v>0</v>
      </c>
      <c r="N155" s="72"/>
      <c r="O155" s="72">
        <v>0</v>
      </c>
    </row>
    <row r="156" spans="1:15" s="22" customFormat="1" ht="22.5" customHeight="1" x14ac:dyDescent="0.25">
      <c r="A156" s="181"/>
      <c r="B156" s="181"/>
      <c r="C156" s="186"/>
      <c r="D156" s="66" t="s">
        <v>100</v>
      </c>
      <c r="E156" s="68">
        <f t="shared" si="39"/>
        <v>0</v>
      </c>
      <c r="F156" s="68"/>
      <c r="G156" s="68"/>
      <c r="H156" s="68">
        <v>0</v>
      </c>
      <c r="I156" s="30">
        <v>0</v>
      </c>
      <c r="J156" s="96">
        <v>0</v>
      </c>
      <c r="K156" s="96">
        <v>0</v>
      </c>
      <c r="L156" s="72">
        <v>0</v>
      </c>
      <c r="M156" s="72">
        <v>0</v>
      </c>
      <c r="N156" s="72"/>
      <c r="O156" s="72">
        <v>0</v>
      </c>
    </row>
    <row r="157" spans="1:15" s="22" customFormat="1" ht="22.5" customHeight="1" x14ac:dyDescent="0.25">
      <c r="A157" s="181"/>
      <c r="B157" s="181"/>
      <c r="C157" s="186"/>
      <c r="D157" s="66" t="s">
        <v>14</v>
      </c>
      <c r="E157" s="68">
        <f t="shared" si="39"/>
        <v>0</v>
      </c>
      <c r="F157" s="68"/>
      <c r="G157" s="68"/>
      <c r="H157" s="68">
        <v>0</v>
      </c>
      <c r="I157" s="30">
        <v>0</v>
      </c>
      <c r="J157" s="96">
        <v>0</v>
      </c>
      <c r="K157" s="96">
        <v>0</v>
      </c>
      <c r="L157" s="72">
        <v>0</v>
      </c>
      <c r="M157" s="72">
        <v>0</v>
      </c>
      <c r="N157" s="72"/>
      <c r="O157" s="72">
        <v>0</v>
      </c>
    </row>
    <row r="158" spans="1:15" s="22" customFormat="1" ht="21" customHeight="1" x14ac:dyDescent="0.25">
      <c r="A158" s="182" t="s">
        <v>91</v>
      </c>
      <c r="B158" s="182"/>
      <c r="C158" s="133"/>
      <c r="D158" s="70" t="s">
        <v>1</v>
      </c>
      <c r="E158" s="86">
        <f t="shared" si="39"/>
        <v>433.3</v>
      </c>
      <c r="F158" s="86"/>
      <c r="G158" s="86"/>
      <c r="H158" s="102">
        <f>H159+H160+H161+H162+H163+H164</f>
        <v>203.3</v>
      </c>
      <c r="I158" s="30">
        <v>0</v>
      </c>
      <c r="J158" s="86">
        <f t="shared" ref="J158" si="40">J159+J160+J161+J162+J163+J164</f>
        <v>230</v>
      </c>
      <c r="K158" s="96">
        <v>0</v>
      </c>
      <c r="L158" s="72">
        <v>0</v>
      </c>
      <c r="M158" s="72">
        <v>0</v>
      </c>
      <c r="N158" s="72"/>
      <c r="O158" s="72">
        <v>0</v>
      </c>
    </row>
    <row r="159" spans="1:15" s="22" customFormat="1" ht="22.5" customHeight="1" x14ac:dyDescent="0.25">
      <c r="A159" s="182"/>
      <c r="B159" s="182"/>
      <c r="C159" s="134"/>
      <c r="D159" s="66" t="s">
        <v>4</v>
      </c>
      <c r="E159" s="30">
        <f t="shared" si="39"/>
        <v>0</v>
      </c>
      <c r="F159" s="30"/>
      <c r="G159" s="30"/>
      <c r="H159" s="30">
        <v>0</v>
      </c>
      <c r="I159" s="30">
        <v>0</v>
      </c>
      <c r="J159" s="96">
        <v>0</v>
      </c>
      <c r="K159" s="96">
        <v>0</v>
      </c>
      <c r="L159" s="72">
        <v>0</v>
      </c>
      <c r="M159" s="72">
        <v>0</v>
      </c>
      <c r="N159" s="72"/>
      <c r="O159" s="72">
        <v>0</v>
      </c>
    </row>
    <row r="160" spans="1:15" s="22" customFormat="1" ht="27.75" customHeight="1" x14ac:dyDescent="0.25">
      <c r="A160" s="182"/>
      <c r="B160" s="182"/>
      <c r="C160" s="134"/>
      <c r="D160" s="66" t="s">
        <v>13</v>
      </c>
      <c r="E160" s="82">
        <f t="shared" si="39"/>
        <v>433.3</v>
      </c>
      <c r="F160" s="82"/>
      <c r="G160" s="82"/>
      <c r="H160" s="98">
        <v>203.3</v>
      </c>
      <c r="I160" s="30">
        <v>0</v>
      </c>
      <c r="J160" s="90">
        <v>230</v>
      </c>
      <c r="K160" s="96">
        <v>0</v>
      </c>
      <c r="L160" s="72">
        <v>0</v>
      </c>
      <c r="M160" s="72">
        <v>0</v>
      </c>
      <c r="N160" s="72"/>
      <c r="O160" s="72">
        <v>0</v>
      </c>
    </row>
    <row r="161" spans="1:15" s="22" customFormat="1" ht="22.5" customHeight="1" x14ac:dyDescent="0.25">
      <c r="A161" s="182"/>
      <c r="B161" s="182"/>
      <c r="C161" s="134"/>
      <c r="D161" s="66" t="s">
        <v>7</v>
      </c>
      <c r="E161" s="68">
        <f t="shared" si="39"/>
        <v>0</v>
      </c>
      <c r="F161" s="68"/>
      <c r="G161" s="68"/>
      <c r="H161" s="68">
        <v>0</v>
      </c>
      <c r="I161" s="30">
        <v>0</v>
      </c>
      <c r="J161" s="96">
        <v>0</v>
      </c>
      <c r="K161" s="96">
        <v>0</v>
      </c>
      <c r="L161" s="72">
        <v>0</v>
      </c>
      <c r="M161" s="72">
        <v>0</v>
      </c>
      <c r="N161" s="72"/>
      <c r="O161" s="72">
        <v>0</v>
      </c>
    </row>
    <row r="162" spans="1:15" s="22" customFormat="1" ht="45" customHeight="1" x14ac:dyDescent="0.25">
      <c r="A162" s="182"/>
      <c r="B162" s="182"/>
      <c r="C162" s="134"/>
      <c r="D162" s="66" t="s">
        <v>102</v>
      </c>
      <c r="E162" s="68">
        <f t="shared" si="39"/>
        <v>0</v>
      </c>
      <c r="F162" s="68"/>
      <c r="G162" s="68"/>
      <c r="H162" s="68">
        <v>0</v>
      </c>
      <c r="I162" s="30">
        <v>0</v>
      </c>
      <c r="J162" s="96">
        <v>0</v>
      </c>
      <c r="K162" s="96">
        <v>0</v>
      </c>
      <c r="L162" s="72">
        <v>0</v>
      </c>
      <c r="M162" s="72">
        <v>0</v>
      </c>
      <c r="N162" s="72"/>
      <c r="O162" s="72">
        <v>0</v>
      </c>
    </row>
    <row r="163" spans="1:15" s="22" customFormat="1" ht="22.5" customHeight="1" x14ac:dyDescent="0.25">
      <c r="A163" s="182"/>
      <c r="B163" s="182"/>
      <c r="C163" s="134"/>
      <c r="D163" s="66" t="s">
        <v>100</v>
      </c>
      <c r="E163" s="68">
        <f t="shared" si="39"/>
        <v>0</v>
      </c>
      <c r="F163" s="68"/>
      <c r="G163" s="68"/>
      <c r="H163" s="68">
        <v>0</v>
      </c>
      <c r="I163" s="30">
        <v>0</v>
      </c>
      <c r="J163" s="96">
        <v>0</v>
      </c>
      <c r="K163" s="96">
        <v>0</v>
      </c>
      <c r="L163" s="72">
        <v>0</v>
      </c>
      <c r="M163" s="72">
        <v>0</v>
      </c>
      <c r="N163" s="72"/>
      <c r="O163" s="72">
        <v>0</v>
      </c>
    </row>
    <row r="164" spans="1:15" s="22" customFormat="1" ht="22.5" customHeight="1" x14ac:dyDescent="0.25">
      <c r="A164" s="182"/>
      <c r="B164" s="182"/>
      <c r="C164" s="135"/>
      <c r="D164" s="66" t="s">
        <v>14</v>
      </c>
      <c r="E164" s="68">
        <f t="shared" si="39"/>
        <v>0</v>
      </c>
      <c r="F164" s="68"/>
      <c r="G164" s="68"/>
      <c r="H164" s="68">
        <v>0</v>
      </c>
      <c r="I164" s="30">
        <v>0</v>
      </c>
      <c r="J164" s="96">
        <v>0</v>
      </c>
      <c r="K164" s="96">
        <v>0</v>
      </c>
      <c r="L164" s="72">
        <v>0</v>
      </c>
      <c r="M164" s="72">
        <v>0</v>
      </c>
      <c r="N164" s="72"/>
      <c r="O164" s="72">
        <v>0</v>
      </c>
    </row>
    <row r="165" spans="1:15" ht="30.75" customHeight="1" x14ac:dyDescent="0.25">
      <c r="A165" s="122" t="s">
        <v>103</v>
      </c>
      <c r="B165" s="122"/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</row>
    <row r="166" spans="1:15" x14ac:dyDescent="0.25">
      <c r="A166" s="121" t="s">
        <v>105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</row>
    <row r="167" spans="1:15" ht="34.5" customHeight="1" x14ac:dyDescent="0.25">
      <c r="A167" s="121" t="s">
        <v>104</v>
      </c>
      <c r="B167" s="121"/>
      <c r="C167" s="121"/>
      <c r="D167" s="121"/>
      <c r="E167" s="121"/>
      <c r="F167" s="121"/>
      <c r="G167" s="121"/>
      <c r="H167" s="121"/>
      <c r="I167" s="121"/>
      <c r="J167" s="121"/>
      <c r="O167" s="109" t="s">
        <v>94</v>
      </c>
    </row>
    <row r="168" spans="1:15" x14ac:dyDescent="0.25">
      <c r="H168" s="23"/>
    </row>
    <row r="169" spans="1:15" x14ac:dyDescent="0.25">
      <c r="H169" s="23"/>
    </row>
    <row r="170" spans="1:15" x14ac:dyDescent="0.25">
      <c r="H170" s="23"/>
    </row>
    <row r="171" spans="1:15" x14ac:dyDescent="0.25">
      <c r="H171" s="23"/>
    </row>
    <row r="172" spans="1:15" x14ac:dyDescent="0.25">
      <c r="H172" s="23"/>
    </row>
    <row r="173" spans="1:15" x14ac:dyDescent="0.25">
      <c r="H173" s="23"/>
    </row>
    <row r="174" spans="1:15" x14ac:dyDescent="0.25">
      <c r="H174" s="23"/>
    </row>
    <row r="175" spans="1:15" x14ac:dyDescent="0.25">
      <c r="H175" s="23"/>
    </row>
    <row r="176" spans="1:15" x14ac:dyDescent="0.25">
      <c r="H176" s="23"/>
    </row>
    <row r="177" spans="8:8" x14ac:dyDescent="0.25">
      <c r="H177" s="23"/>
    </row>
    <row r="178" spans="8:8" x14ac:dyDescent="0.25">
      <c r="H178" s="23"/>
    </row>
    <row r="179" spans="8:8" x14ac:dyDescent="0.25">
      <c r="H179" s="23"/>
    </row>
    <row r="180" spans="8:8" x14ac:dyDescent="0.25">
      <c r="H180" s="23"/>
    </row>
    <row r="181" spans="8:8" x14ac:dyDescent="0.25">
      <c r="H181" s="23"/>
    </row>
    <row r="182" spans="8:8" x14ac:dyDescent="0.25">
      <c r="H182" s="23"/>
    </row>
    <row r="183" spans="8:8" x14ac:dyDescent="0.25">
      <c r="H183" s="23"/>
    </row>
    <row r="184" spans="8:8" x14ac:dyDescent="0.25">
      <c r="H184" s="23"/>
    </row>
    <row r="185" spans="8:8" x14ac:dyDescent="0.25">
      <c r="H185" s="23"/>
    </row>
    <row r="186" spans="8:8" x14ac:dyDescent="0.25">
      <c r="H186" s="23"/>
    </row>
    <row r="187" spans="8:8" x14ac:dyDescent="0.25">
      <c r="H187" s="23"/>
    </row>
    <row r="188" spans="8:8" x14ac:dyDescent="0.25">
      <c r="H188" s="23"/>
    </row>
    <row r="189" spans="8:8" x14ac:dyDescent="0.25">
      <c r="H189" s="23"/>
    </row>
    <row r="190" spans="8:8" x14ac:dyDescent="0.25">
      <c r="H190" s="23"/>
    </row>
    <row r="191" spans="8:8" x14ac:dyDescent="0.25">
      <c r="H191" s="23"/>
    </row>
    <row r="192" spans="8:8" x14ac:dyDescent="0.25">
      <c r="H192" s="23"/>
    </row>
    <row r="193" spans="8:8" x14ac:dyDescent="0.25">
      <c r="H193" s="23"/>
    </row>
    <row r="194" spans="8:8" x14ac:dyDescent="0.25">
      <c r="H194" s="23"/>
    </row>
    <row r="195" spans="8:8" x14ac:dyDescent="0.25">
      <c r="H195" s="23"/>
    </row>
    <row r="196" spans="8:8" x14ac:dyDescent="0.25">
      <c r="H196" s="23"/>
    </row>
    <row r="197" spans="8:8" x14ac:dyDescent="0.25">
      <c r="H197" s="23"/>
    </row>
    <row r="198" spans="8:8" x14ac:dyDescent="0.25">
      <c r="H198" s="23"/>
    </row>
    <row r="199" spans="8:8" x14ac:dyDescent="0.25">
      <c r="H199" s="23"/>
    </row>
    <row r="200" spans="8:8" x14ac:dyDescent="0.25">
      <c r="H200" s="23"/>
    </row>
    <row r="201" spans="8:8" x14ac:dyDescent="0.25">
      <c r="H201" s="23"/>
    </row>
    <row r="202" spans="8:8" x14ac:dyDescent="0.25">
      <c r="H202" s="23"/>
    </row>
    <row r="203" spans="8:8" x14ac:dyDescent="0.25">
      <c r="H203" s="23"/>
    </row>
    <row r="204" spans="8:8" x14ac:dyDescent="0.25">
      <c r="H204" s="23"/>
    </row>
    <row r="205" spans="8:8" x14ac:dyDescent="0.25">
      <c r="H205" s="23"/>
    </row>
    <row r="206" spans="8:8" x14ac:dyDescent="0.25">
      <c r="H206" s="23"/>
    </row>
    <row r="207" spans="8:8" x14ac:dyDescent="0.25">
      <c r="H207" s="23"/>
    </row>
    <row r="208" spans="8:8" x14ac:dyDescent="0.25">
      <c r="H208" s="23"/>
    </row>
    <row r="209" spans="8:8" x14ac:dyDescent="0.25">
      <c r="H209" s="23"/>
    </row>
    <row r="210" spans="8:8" x14ac:dyDescent="0.25">
      <c r="H210" s="23"/>
    </row>
    <row r="211" spans="8:8" x14ac:dyDescent="0.25">
      <c r="H211" s="23"/>
    </row>
    <row r="212" spans="8:8" x14ac:dyDescent="0.25">
      <c r="H212" s="23"/>
    </row>
    <row r="213" spans="8:8" x14ac:dyDescent="0.25">
      <c r="H213" s="23"/>
    </row>
    <row r="214" spans="8:8" x14ac:dyDescent="0.25">
      <c r="H214" s="23"/>
    </row>
    <row r="215" spans="8:8" x14ac:dyDescent="0.25">
      <c r="H215" s="23"/>
    </row>
    <row r="216" spans="8:8" x14ac:dyDescent="0.25">
      <c r="H216" s="23"/>
    </row>
    <row r="217" spans="8:8" x14ac:dyDescent="0.25">
      <c r="H217" s="23"/>
    </row>
    <row r="218" spans="8:8" x14ac:dyDescent="0.25">
      <c r="H218" s="23"/>
    </row>
    <row r="219" spans="8:8" x14ac:dyDescent="0.25">
      <c r="H219" s="23"/>
    </row>
    <row r="220" spans="8:8" x14ac:dyDescent="0.25">
      <c r="H220" s="23"/>
    </row>
    <row r="221" spans="8:8" x14ac:dyDescent="0.25">
      <c r="H221" s="23"/>
    </row>
    <row r="222" spans="8:8" x14ac:dyDescent="0.25">
      <c r="H222" s="23"/>
    </row>
    <row r="223" spans="8:8" x14ac:dyDescent="0.25">
      <c r="H223" s="23"/>
    </row>
    <row r="224" spans="8:8" x14ac:dyDescent="0.25">
      <c r="H224" s="23"/>
    </row>
    <row r="225" spans="8:8" x14ac:dyDescent="0.25">
      <c r="H225" s="23"/>
    </row>
    <row r="226" spans="8:8" x14ac:dyDescent="0.25">
      <c r="H226" s="23"/>
    </row>
    <row r="227" spans="8:8" x14ac:dyDescent="0.25">
      <c r="H227" s="23"/>
    </row>
    <row r="228" spans="8:8" x14ac:dyDescent="0.25">
      <c r="H228" s="23"/>
    </row>
    <row r="229" spans="8:8" x14ac:dyDescent="0.25">
      <c r="H229" s="23"/>
    </row>
    <row r="230" spans="8:8" x14ac:dyDescent="0.25">
      <c r="H230" s="23"/>
    </row>
    <row r="231" spans="8:8" x14ac:dyDescent="0.25">
      <c r="H231" s="23"/>
    </row>
    <row r="232" spans="8:8" x14ac:dyDescent="0.25">
      <c r="H232" s="23"/>
    </row>
    <row r="233" spans="8:8" x14ac:dyDescent="0.25">
      <c r="H233" s="23"/>
    </row>
    <row r="234" spans="8:8" x14ac:dyDescent="0.25">
      <c r="H234" s="23"/>
    </row>
    <row r="235" spans="8:8" x14ac:dyDescent="0.25">
      <c r="H235" s="23"/>
    </row>
    <row r="236" spans="8:8" x14ac:dyDescent="0.25">
      <c r="H236" s="23"/>
    </row>
    <row r="237" spans="8:8" x14ac:dyDescent="0.25">
      <c r="H237" s="23"/>
    </row>
    <row r="238" spans="8:8" x14ac:dyDescent="0.25">
      <c r="H238" s="23"/>
    </row>
    <row r="239" spans="8:8" x14ac:dyDescent="0.25">
      <c r="H239" s="23"/>
    </row>
  </sheetData>
  <mergeCells count="55"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  <mergeCell ref="A167:J167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E6:E7"/>
    <mergeCell ref="B4:B7"/>
    <mergeCell ref="C9:C15"/>
    <mergeCell ref="C16:C22"/>
    <mergeCell ref="C4:C7"/>
    <mergeCell ref="B9:B15"/>
    <mergeCell ref="D4:D7"/>
    <mergeCell ref="B16:B29"/>
    <mergeCell ref="A166:O166"/>
    <mergeCell ref="A165:O165"/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8" manualBreakCount="8">
    <brk id="15" max="14" man="1"/>
    <brk id="29" max="14" man="1"/>
    <brk id="50" max="14" man="1"/>
    <brk id="71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1"/>
  <sheetViews>
    <sheetView tabSelected="1" view="pageBreakPreview" zoomScale="70" zoomScaleNormal="82" zoomScaleSheetLayoutView="70" workbookViewId="0">
      <selection activeCell="C17" sqref="C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48" t="s">
        <v>23</v>
      </c>
    </row>
    <row r="2" spans="1:8" x14ac:dyDescent="0.25">
      <c r="A2" s="2"/>
    </row>
    <row r="3" spans="1:8" ht="19.5" x14ac:dyDescent="0.25">
      <c r="A3" s="199" t="s">
        <v>21</v>
      </c>
      <c r="B3" s="199"/>
      <c r="C3" s="199"/>
      <c r="D3" s="199"/>
      <c r="E3" s="199"/>
    </row>
    <row r="4" spans="1:8" x14ac:dyDescent="0.25">
      <c r="A4" s="3"/>
    </row>
    <row r="5" spans="1:8" x14ac:dyDescent="0.25">
      <c r="A5" s="191" t="s">
        <v>17</v>
      </c>
      <c r="B5" s="191" t="s">
        <v>18</v>
      </c>
      <c r="C5" s="191"/>
      <c r="D5" s="191"/>
      <c r="E5" s="191" t="s">
        <v>20</v>
      </c>
    </row>
    <row r="6" spans="1:8" x14ac:dyDescent="0.25">
      <c r="A6" s="191"/>
      <c r="B6" s="191"/>
      <c r="C6" s="191"/>
      <c r="D6" s="191"/>
      <c r="E6" s="191"/>
    </row>
    <row r="7" spans="1:8" ht="67.5" customHeight="1" x14ac:dyDescent="0.25">
      <c r="A7" s="191"/>
      <c r="B7" s="47" t="s">
        <v>22</v>
      </c>
      <c r="C7" s="47" t="s">
        <v>19</v>
      </c>
      <c r="D7" s="47" t="s">
        <v>24</v>
      </c>
      <c r="E7" s="191"/>
    </row>
    <row r="8" spans="1:8" x14ac:dyDescent="0.25">
      <c r="A8" s="47">
        <v>1</v>
      </c>
      <c r="B8" s="47">
        <v>2</v>
      </c>
      <c r="C8" s="47">
        <v>3</v>
      </c>
      <c r="D8" s="47">
        <v>4</v>
      </c>
      <c r="E8" s="47">
        <v>5</v>
      </c>
    </row>
    <row r="9" spans="1:8" ht="16.5" customHeight="1" x14ac:dyDescent="0.25">
      <c r="A9" s="191" t="s">
        <v>54</v>
      </c>
      <c r="B9" s="191"/>
      <c r="C9" s="191"/>
      <c r="D9" s="191"/>
      <c r="E9" s="191"/>
    </row>
    <row r="10" spans="1:8" ht="16.5" customHeight="1" x14ac:dyDescent="0.25">
      <c r="A10" s="191" t="s">
        <v>55</v>
      </c>
      <c r="B10" s="191"/>
      <c r="C10" s="191"/>
      <c r="D10" s="191"/>
      <c r="E10" s="191"/>
    </row>
    <row r="11" spans="1:8" ht="143.25" customHeight="1" x14ac:dyDescent="0.25">
      <c r="A11" s="200" t="s">
        <v>3</v>
      </c>
      <c r="B11" s="194" t="s">
        <v>48</v>
      </c>
      <c r="C11" s="194" t="s">
        <v>71</v>
      </c>
      <c r="D11" s="202" t="s">
        <v>72</v>
      </c>
      <c r="E11" s="75" t="s">
        <v>78</v>
      </c>
    </row>
    <row r="12" spans="1:8" ht="149.25" customHeight="1" x14ac:dyDescent="0.25">
      <c r="A12" s="201"/>
      <c r="B12" s="195"/>
      <c r="C12" s="195"/>
      <c r="D12" s="202"/>
      <c r="E12" s="76" t="s">
        <v>79</v>
      </c>
    </row>
    <row r="13" spans="1:8" x14ac:dyDescent="0.25">
      <c r="A13" s="191" t="s">
        <v>56</v>
      </c>
      <c r="B13" s="191"/>
      <c r="C13" s="191"/>
      <c r="D13" s="191"/>
      <c r="E13" s="191"/>
    </row>
    <row r="14" spans="1:8" ht="189" customHeight="1" x14ac:dyDescent="0.25">
      <c r="A14" s="77" t="s">
        <v>5</v>
      </c>
      <c r="B14" s="50" t="s">
        <v>70</v>
      </c>
      <c r="C14" s="78" t="s">
        <v>69</v>
      </c>
      <c r="D14" s="49" t="s">
        <v>47</v>
      </c>
      <c r="E14" s="49" t="s">
        <v>74</v>
      </c>
      <c r="F14" s="192"/>
      <c r="G14" s="193"/>
      <c r="H14" s="193"/>
    </row>
    <row r="15" spans="1:8" ht="21.75" customHeight="1" x14ac:dyDescent="0.25">
      <c r="A15" s="196" t="s">
        <v>59</v>
      </c>
      <c r="B15" s="197"/>
      <c r="C15" s="197"/>
      <c r="D15" s="197"/>
      <c r="E15" s="198"/>
      <c r="F15" s="51"/>
      <c r="G15" s="52"/>
      <c r="H15" s="52"/>
    </row>
    <row r="16" spans="1:8" ht="22.5" customHeight="1" x14ac:dyDescent="0.25">
      <c r="A16" s="196" t="s">
        <v>62</v>
      </c>
      <c r="B16" s="197"/>
      <c r="C16" s="197"/>
      <c r="D16" s="197"/>
      <c r="E16" s="198"/>
      <c r="F16" s="51"/>
      <c r="G16" s="52"/>
      <c r="H16" s="52"/>
    </row>
    <row r="17" spans="1:8" s="61" customFormat="1" ht="175.5" customHeight="1" x14ac:dyDescent="0.25">
      <c r="A17" s="57" t="s">
        <v>61</v>
      </c>
      <c r="B17" s="50" t="s">
        <v>60</v>
      </c>
      <c r="C17" s="58" t="s">
        <v>81</v>
      </c>
      <c r="D17" s="58" t="s">
        <v>80</v>
      </c>
      <c r="E17" s="58" t="s">
        <v>68</v>
      </c>
      <c r="F17" s="59"/>
      <c r="G17" s="60"/>
      <c r="H17" s="60"/>
    </row>
    <row r="18" spans="1:8" ht="71.25" customHeight="1" x14ac:dyDescent="0.25">
      <c r="A18" s="190" t="s">
        <v>53</v>
      </c>
      <c r="B18" s="190"/>
      <c r="C18" s="190"/>
      <c r="D18" s="190"/>
      <c r="E18" s="190"/>
    </row>
    <row r="19" spans="1:8" x14ac:dyDescent="0.25">
      <c r="A19" s="190"/>
      <c r="B19" s="190"/>
      <c r="C19" s="190"/>
      <c r="D19" s="190"/>
      <c r="E19" s="190"/>
    </row>
    <row r="20" spans="1:8" x14ac:dyDescent="0.25">
      <c r="A20" s="190"/>
      <c r="B20" s="190"/>
      <c r="C20" s="190"/>
      <c r="D20" s="190"/>
      <c r="E20" s="190"/>
    </row>
    <row r="21" spans="1:8" x14ac:dyDescent="0.25">
      <c r="A21" s="190"/>
      <c r="B21" s="190"/>
      <c r="C21" s="190"/>
      <c r="D21" s="190"/>
      <c r="E21" s="190"/>
    </row>
  </sheetData>
  <mergeCells count="18"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  <mergeCell ref="A21:E21"/>
    <mergeCell ref="A13:E13"/>
    <mergeCell ref="F14:H14"/>
    <mergeCell ref="B11:B12"/>
    <mergeCell ref="C11:C12"/>
    <mergeCell ref="A15:E15"/>
    <mergeCell ref="A16:E16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6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2021-08-26T07:41:16Z</dcterms:modified>
</cp:coreProperties>
</file>